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80" yWindow="-90" windowWidth="15660" windowHeight="8010" firstSheet="1" activeTab="5"/>
  </bookViews>
  <sheets>
    <sheet name="1. Цел. показатели" sheetId="1" r:id="rId1"/>
    <sheet name="2. Основ. мероприят. (2)" sheetId="12" r:id="rId2"/>
    <sheet name="3. Перечень объектов" sheetId="8" r:id="rId3"/>
    <sheet name="4. Портфели" sheetId="3" r:id="rId4"/>
    <sheet name="5. Свод показ.мун.зад." sheetId="5" r:id="rId5"/>
    <sheet name="6.Перечень объектов кап строит." sheetId="7" r:id="rId6"/>
    <sheet name="7. План мероприятий " sheetId="10" r:id="rId7"/>
  </sheets>
  <definedNames>
    <definedName name="_xlnm.Print_Titles" localSheetId="1">'2. Основ. мероприят. (2)'!$3:$6</definedName>
    <definedName name="_xlnm.Print_Titles" localSheetId="3">'4. Портфели'!$3:$5</definedName>
  </definedNames>
  <calcPr calcId="144525"/>
</workbook>
</file>

<file path=xl/calcChain.xml><?xml version="1.0" encoding="utf-8"?>
<calcChain xmlns="http://schemas.openxmlformats.org/spreadsheetml/2006/main">
  <c r="Q84" i="12" l="1"/>
  <c r="P84" i="12"/>
  <c r="O84" i="12"/>
  <c r="N84" i="12"/>
  <c r="M84" i="12"/>
  <c r="L84" i="12"/>
  <c r="K84" i="12"/>
  <c r="J84" i="12"/>
  <c r="I84" i="12"/>
  <c r="H84" i="12"/>
  <c r="G84" i="12"/>
  <c r="F84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Q81" i="12"/>
  <c r="P81" i="12"/>
  <c r="P80" i="12" s="1"/>
  <c r="O81" i="12"/>
  <c r="N81" i="12"/>
  <c r="N80" i="12" s="1"/>
  <c r="M81" i="12"/>
  <c r="M80" i="12" s="1"/>
  <c r="L81" i="12"/>
  <c r="L80" i="12" s="1"/>
  <c r="K81" i="12"/>
  <c r="J81" i="12"/>
  <c r="J80" i="12" s="1"/>
  <c r="I81" i="12"/>
  <c r="I80" i="12" s="1"/>
  <c r="H81" i="12"/>
  <c r="H80" i="12" s="1"/>
  <c r="G81" i="12"/>
  <c r="F81" i="12"/>
  <c r="Q80" i="12"/>
  <c r="Q79" i="12"/>
  <c r="P79" i="12"/>
  <c r="O79" i="12"/>
  <c r="O73" i="12" s="1"/>
  <c r="N79" i="12"/>
  <c r="M79" i="12"/>
  <c r="L79" i="12"/>
  <c r="K79" i="12"/>
  <c r="J79" i="12"/>
  <c r="I79" i="12"/>
  <c r="H79" i="12"/>
  <c r="G79" i="12"/>
  <c r="F79" i="12"/>
  <c r="Q78" i="12"/>
  <c r="P78" i="12"/>
  <c r="O78" i="12"/>
  <c r="O72" i="12" s="1"/>
  <c r="N78" i="12"/>
  <c r="M78" i="12"/>
  <c r="L78" i="12"/>
  <c r="L72" i="12" s="1"/>
  <c r="K78" i="12"/>
  <c r="K72" i="12" s="1"/>
  <c r="J78" i="12"/>
  <c r="H78" i="12"/>
  <c r="G78" i="12"/>
  <c r="G72" i="12" s="1"/>
  <c r="F78" i="12"/>
  <c r="Q77" i="12"/>
  <c r="Q71" i="12" s="1"/>
  <c r="P77" i="12"/>
  <c r="P71" i="12" s="1"/>
  <c r="O77" i="12"/>
  <c r="O71" i="12" s="1"/>
  <c r="N77" i="12"/>
  <c r="M77" i="12"/>
  <c r="L77" i="12"/>
  <c r="L71" i="12" s="1"/>
  <c r="K77" i="12"/>
  <c r="K71" i="12" s="1"/>
  <c r="J77" i="12"/>
  <c r="I77" i="12"/>
  <c r="H77" i="12"/>
  <c r="H71" i="12" s="1"/>
  <c r="G77" i="12"/>
  <c r="G71" i="12" s="1"/>
  <c r="F77" i="12"/>
  <c r="Q76" i="12"/>
  <c r="P76" i="12"/>
  <c r="P75" i="12" s="1"/>
  <c r="O76" i="12"/>
  <c r="N76" i="12"/>
  <c r="M76" i="12"/>
  <c r="L76" i="12"/>
  <c r="L75" i="12" s="1"/>
  <c r="K76" i="12"/>
  <c r="J76" i="12"/>
  <c r="J75" i="12" s="1"/>
  <c r="I76" i="12"/>
  <c r="H76" i="12"/>
  <c r="H75" i="12" s="1"/>
  <c r="G76" i="12"/>
  <c r="F76" i="12"/>
  <c r="F75" i="12" s="1"/>
  <c r="N75" i="12"/>
  <c r="K73" i="12"/>
  <c r="G73" i="12"/>
  <c r="H72" i="12"/>
  <c r="N70" i="12"/>
  <c r="E68" i="12"/>
  <c r="E67" i="12"/>
  <c r="E66" i="12"/>
  <c r="E65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Q58" i="12"/>
  <c r="P58" i="12"/>
  <c r="O58" i="12"/>
  <c r="N58" i="12"/>
  <c r="M58" i="12"/>
  <c r="L58" i="12"/>
  <c r="K58" i="12"/>
  <c r="J58" i="12"/>
  <c r="J54" i="12" s="1"/>
  <c r="I58" i="12"/>
  <c r="H58" i="12"/>
  <c r="G58" i="12"/>
  <c r="F58" i="12"/>
  <c r="F54" i="12" s="1"/>
  <c r="Q57" i="12"/>
  <c r="P57" i="12"/>
  <c r="O57" i="12"/>
  <c r="N57" i="12"/>
  <c r="M57" i="12"/>
  <c r="L57" i="12"/>
  <c r="K57" i="12"/>
  <c r="J57" i="12"/>
  <c r="I57" i="12"/>
  <c r="H57" i="12"/>
  <c r="G57" i="12"/>
  <c r="F57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Q55" i="12"/>
  <c r="Q54" i="12" s="1"/>
  <c r="P55" i="12"/>
  <c r="O55" i="12"/>
  <c r="N55" i="12"/>
  <c r="M55" i="12"/>
  <c r="M54" i="12" s="1"/>
  <c r="L55" i="12"/>
  <c r="K55" i="12"/>
  <c r="J55" i="12"/>
  <c r="I55" i="12"/>
  <c r="I54" i="12" s="1"/>
  <c r="H55" i="12"/>
  <c r="G55" i="12"/>
  <c r="F55" i="12"/>
  <c r="N54" i="12"/>
  <c r="E53" i="12"/>
  <c r="E52" i="12"/>
  <c r="E51" i="12"/>
  <c r="E50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8" i="12"/>
  <c r="E47" i="12"/>
  <c r="E46" i="12"/>
  <c r="E45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Q42" i="12"/>
  <c r="P42" i="12"/>
  <c r="P63" i="12" s="1"/>
  <c r="O42" i="12"/>
  <c r="O63" i="12" s="1"/>
  <c r="N42" i="12"/>
  <c r="M42" i="12"/>
  <c r="L42" i="12"/>
  <c r="L63" i="12" s="1"/>
  <c r="K42" i="12"/>
  <c r="K63" i="12" s="1"/>
  <c r="J42" i="12"/>
  <c r="I42" i="12"/>
  <c r="H42" i="12"/>
  <c r="H63" i="12" s="1"/>
  <c r="G42" i="12"/>
  <c r="G63" i="12" s="1"/>
  <c r="F42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Q38" i="12"/>
  <c r="E37" i="12"/>
  <c r="E36" i="12"/>
  <c r="E35" i="12"/>
  <c r="E34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2" i="12"/>
  <c r="E31" i="12"/>
  <c r="E30" i="12"/>
  <c r="E29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7" i="12"/>
  <c r="E26" i="12"/>
  <c r="E25" i="12"/>
  <c r="E24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2" i="12"/>
  <c r="E21" i="12"/>
  <c r="E20" i="12"/>
  <c r="E19" i="12"/>
  <c r="Q18" i="12"/>
  <c r="P18" i="12"/>
  <c r="O18" i="12"/>
  <c r="N18" i="12"/>
  <c r="M18" i="12"/>
  <c r="L18" i="12"/>
  <c r="K18" i="12"/>
  <c r="J18" i="12"/>
  <c r="I18" i="12"/>
  <c r="H18" i="12"/>
  <c r="G18" i="12"/>
  <c r="F18" i="12"/>
  <c r="E17" i="12"/>
  <c r="I16" i="12"/>
  <c r="I78" i="12" s="1"/>
  <c r="E15" i="12"/>
  <c r="E14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Q8" i="12"/>
  <c r="P8" i="12"/>
  <c r="O8" i="12"/>
  <c r="N8" i="12"/>
  <c r="M8" i="12"/>
  <c r="L8" i="12"/>
  <c r="K8" i="12"/>
  <c r="J8" i="12"/>
  <c r="I8" i="12"/>
  <c r="H8" i="12"/>
  <c r="G8" i="12"/>
  <c r="F8" i="12"/>
  <c r="M71" i="12" l="1"/>
  <c r="E13" i="12"/>
  <c r="E18" i="12"/>
  <c r="M60" i="12"/>
  <c r="M59" i="12" s="1"/>
  <c r="I61" i="12"/>
  <c r="Q61" i="12"/>
  <c r="M62" i="12"/>
  <c r="I63" i="12"/>
  <c r="E63" i="12" s="1"/>
  <c r="Q63" i="12"/>
  <c r="F71" i="12"/>
  <c r="J71" i="12"/>
  <c r="N71" i="12"/>
  <c r="N69" i="12" s="1"/>
  <c r="E83" i="12"/>
  <c r="F63" i="12"/>
  <c r="J63" i="12"/>
  <c r="N63" i="12"/>
  <c r="G75" i="12"/>
  <c r="K75" i="12"/>
  <c r="O75" i="12"/>
  <c r="P72" i="12"/>
  <c r="I71" i="12"/>
  <c r="I60" i="12"/>
  <c r="Q60" i="12"/>
  <c r="Q59" i="12" s="1"/>
  <c r="M61" i="12"/>
  <c r="I62" i="12"/>
  <c r="Q62" i="12"/>
  <c r="M63" i="12"/>
  <c r="E55" i="12"/>
  <c r="E76" i="12"/>
  <c r="E81" i="12"/>
  <c r="I72" i="12"/>
  <c r="I69" i="12" s="1"/>
  <c r="I73" i="12"/>
  <c r="M73" i="12"/>
  <c r="Q73" i="12"/>
  <c r="H54" i="12"/>
  <c r="L54" i="12"/>
  <c r="P54" i="12"/>
  <c r="E23" i="12"/>
  <c r="M38" i="12"/>
  <c r="H38" i="12"/>
  <c r="L60" i="12"/>
  <c r="P38" i="12"/>
  <c r="H61" i="12"/>
  <c r="L61" i="12"/>
  <c r="P61" i="12"/>
  <c r="H62" i="12"/>
  <c r="L62" i="12"/>
  <c r="P62" i="12"/>
  <c r="E44" i="12"/>
  <c r="E56" i="12"/>
  <c r="G54" i="12"/>
  <c r="K54" i="12"/>
  <c r="O54" i="12"/>
  <c r="E64" i="12"/>
  <c r="J70" i="12"/>
  <c r="M72" i="12"/>
  <c r="Q72" i="12"/>
  <c r="E84" i="12"/>
  <c r="E16" i="12"/>
  <c r="E28" i="12"/>
  <c r="E33" i="12"/>
  <c r="I38" i="12"/>
  <c r="E39" i="12"/>
  <c r="K38" i="12"/>
  <c r="O60" i="12"/>
  <c r="G61" i="12"/>
  <c r="K61" i="12"/>
  <c r="O61" i="12"/>
  <c r="O59" i="12" s="1"/>
  <c r="G62" i="12"/>
  <c r="K62" i="12"/>
  <c r="O62" i="12"/>
  <c r="E49" i="12"/>
  <c r="E57" i="12"/>
  <c r="E58" i="12"/>
  <c r="F70" i="12"/>
  <c r="E77" i="12"/>
  <c r="H73" i="12"/>
  <c r="L73" i="12"/>
  <c r="P73" i="12"/>
  <c r="F60" i="12"/>
  <c r="J60" i="12"/>
  <c r="N60" i="12"/>
  <c r="F38" i="12"/>
  <c r="J38" i="12"/>
  <c r="N38" i="12"/>
  <c r="E41" i="12"/>
  <c r="J62" i="12"/>
  <c r="N62" i="12"/>
  <c r="E42" i="12"/>
  <c r="I70" i="12"/>
  <c r="M75" i="12"/>
  <c r="Q70" i="12"/>
  <c r="J72" i="12"/>
  <c r="N72" i="12"/>
  <c r="E79" i="12"/>
  <c r="J73" i="12"/>
  <c r="N73" i="12"/>
  <c r="G70" i="12"/>
  <c r="K70" i="12"/>
  <c r="K69" i="12" s="1"/>
  <c r="O70" i="12"/>
  <c r="O69" i="12" s="1"/>
  <c r="E78" i="12"/>
  <c r="E54" i="12"/>
  <c r="G69" i="12"/>
  <c r="I59" i="12"/>
  <c r="E71" i="12"/>
  <c r="H60" i="12"/>
  <c r="P60" i="12"/>
  <c r="F62" i="12"/>
  <c r="L38" i="12"/>
  <c r="K60" i="12"/>
  <c r="F61" i="12"/>
  <c r="N61" i="12"/>
  <c r="M70" i="12"/>
  <c r="M69" i="12" s="1"/>
  <c r="I75" i="12"/>
  <c r="Q75" i="12"/>
  <c r="G38" i="12"/>
  <c r="O38" i="12"/>
  <c r="E40" i="12"/>
  <c r="H70" i="12"/>
  <c r="L70" i="12"/>
  <c r="L69" i="12" s="1"/>
  <c r="P70" i="12"/>
  <c r="P69" i="12" s="1"/>
  <c r="F72" i="12"/>
  <c r="G80" i="12"/>
  <c r="K80" i="12"/>
  <c r="O80" i="12"/>
  <c r="E82" i="12"/>
  <c r="E80" i="12" s="1"/>
  <c r="G60" i="12"/>
  <c r="G59" i="12" s="1"/>
  <c r="J61" i="12"/>
  <c r="F73" i="12"/>
  <c r="F80" i="12"/>
  <c r="N59" i="12" l="1"/>
  <c r="H69" i="12"/>
  <c r="E75" i="12"/>
  <c r="P59" i="12"/>
  <c r="L59" i="12"/>
  <c r="E73" i="12"/>
  <c r="J69" i="12"/>
  <c r="E72" i="12"/>
  <c r="K59" i="12"/>
  <c r="H59" i="12"/>
  <c r="Q69" i="12"/>
  <c r="J59" i="12"/>
  <c r="E38" i="12"/>
  <c r="E62" i="12"/>
  <c r="E70" i="12"/>
  <c r="E60" i="12"/>
  <c r="E61" i="12"/>
  <c r="F59" i="12"/>
  <c r="F69" i="12"/>
  <c r="E69" i="12" s="1"/>
  <c r="E59" i="12" l="1"/>
  <c r="H16" i="3"/>
  <c r="H15" i="3"/>
  <c r="H14" i="3"/>
  <c r="H13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 l="1"/>
  <c r="H27" i="3" l="1"/>
  <c r="H26" i="3"/>
  <c r="H25" i="3"/>
  <c r="H24" i="3"/>
  <c r="H21" i="3"/>
  <c r="H20" i="3"/>
  <c r="H19" i="3"/>
  <c r="H18" i="3"/>
  <c r="H11" i="3"/>
  <c r="H10" i="3"/>
  <c r="H9" i="3"/>
  <c r="H8" i="3"/>
  <c r="T23" i="3"/>
  <c r="S23" i="3"/>
  <c r="R23" i="3"/>
  <c r="Q23" i="3"/>
  <c r="P23" i="3"/>
  <c r="O23" i="3"/>
  <c r="N23" i="3"/>
  <c r="M23" i="3"/>
  <c r="L23" i="3"/>
  <c r="K23" i="3"/>
  <c r="J23" i="3"/>
  <c r="I23" i="3"/>
  <c r="T17" i="3"/>
  <c r="S17" i="3"/>
  <c r="R17" i="3"/>
  <c r="Q17" i="3"/>
  <c r="P17" i="3"/>
  <c r="O17" i="3"/>
  <c r="N17" i="3"/>
  <c r="M17" i="3"/>
  <c r="L17" i="3"/>
  <c r="K17" i="3"/>
  <c r="J17" i="3"/>
  <c r="I17" i="3"/>
  <c r="T7" i="3"/>
  <c r="S7" i="3"/>
  <c r="R7" i="3"/>
  <c r="Q7" i="3"/>
  <c r="P7" i="3"/>
  <c r="O7" i="3"/>
  <c r="N7" i="3"/>
  <c r="M7" i="3"/>
  <c r="L7" i="3"/>
  <c r="K7" i="3"/>
  <c r="J7" i="3"/>
  <c r="I7" i="3"/>
  <c r="H17" i="3" l="1"/>
  <c r="H23" i="3"/>
  <c r="H7" i="3"/>
</calcChain>
</file>

<file path=xl/sharedStrings.xml><?xml version="1.0" encoding="utf-8"?>
<sst xmlns="http://schemas.openxmlformats.org/spreadsheetml/2006/main" count="327" uniqueCount="117">
  <si>
    <t>№ показателя</t>
  </si>
  <si>
    <t>Наименование целевых показателей</t>
  </si>
  <si>
    <t>Базовый показатель на начало реализации муниципальной программы</t>
  </si>
  <si>
    <t>Целевое значение показателя на момент окончания реализации муниципальной программы</t>
  </si>
  <si>
    <t>№ основного мероприятия</t>
  </si>
  <si>
    <t>Основное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</si>
  <si>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</si>
  <si>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</si>
  <si>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</si>
  <si>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</si>
  <si>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</si>
  <si>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</si>
  <si>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</si>
  <si>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</si>
  <si>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</si>
  <si>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</si>
  <si>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</si>
  <si>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</si>
  <si>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</si>
  <si>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</si>
  <si>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</si>
  <si>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</si>
  <si>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</si>
  <si>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</si>
  <si>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</si>
  <si>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</si>
  <si>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Всего по муниципальной программе: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</si>
  <si>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</si>
  <si>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</si>
  <si>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</si>
  <si>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</si>
  <si>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</si>
  <si>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</si>
  <si>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</si>
  <si>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Портфель проектов</t>
  </si>
  <si>
    <t>Итого по портфелю проектов №</t>
  </si>
  <si>
    <t>Проект 1</t>
  </si>
  <si>
    <t>1.2</t>
  </si>
  <si>
    <t>Таблица 3</t>
  </si>
  <si>
    <t>Таблица 1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</si>
  <si>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</si>
  <si>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</si>
  <si>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</si>
  <si>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5</t>
  </si>
  <si>
    <t>Таблица 6</t>
  </si>
  <si>
    <t>Наименование объекта</t>
  </si>
  <si>
    <t>Мощность</t>
  </si>
  <si>
    <t>Срок строительства, проектирования</t>
  </si>
  <si>
    <t>Таблица 7</t>
  </si>
  <si>
    <t>Наименование инвестиционного проекта</t>
  </si>
  <si>
    <t>Объем финансирования инвестиционного проекта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</si>
  <si>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</si>
  <si>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>Подпрограмма 1 «Организация бюджетного процесса в городе Покачи»</t>
  </si>
  <si>
    <t>Итого по подпрограмме 1</t>
  </si>
  <si>
    <t>1.3</t>
  </si>
  <si>
    <t>Подпрограмма 2 «Управление муниципальным долгом города Покачи»</t>
  </si>
  <si>
    <t>2.1</t>
  </si>
  <si>
    <t>2.2</t>
  </si>
  <si>
    <t>Итого по подпрограмме 2</t>
  </si>
  <si>
    <t>Комитет финансов администрации города Покачи</t>
  </si>
  <si>
    <t>1.4</t>
  </si>
  <si>
    <t>Глава города Покачи</t>
  </si>
  <si>
    <t>1.5</t>
  </si>
  <si>
    <t>Муниципальное учреждение «Центр по бухгалтерскому и экономическому обслуживанию».</t>
  </si>
  <si>
    <t>1.6</t>
  </si>
  <si>
    <t xml:space="preserve"> -</t>
  </si>
  <si>
    <t xml:space="preserve"> - </t>
  </si>
  <si>
    <t>Ответственный исполнитель (комитет финансов администрации города Покачи)</t>
  </si>
  <si>
    <t>Соисполнитель  (муниципальное учреждение «Центр по бухгалтерскому и экономическому обслуживанию»)</t>
  </si>
  <si>
    <t>Инвестиции в объекты муниципальной собственности</t>
  </si>
  <si>
    <t>Прочие расходы</t>
  </si>
  <si>
    <t>2022 г.</t>
  </si>
  <si>
    <t>Организация  планирования, создание условий для исполнения бюджета города Покачи, формирование отчетности о его исполнении
(1)</t>
  </si>
  <si>
    <t>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
(1)
.</t>
  </si>
  <si>
    <t>Обеспечение деятельности органов местного самоуправления осуществляющие отдельные переданные государственные полномочия
(2)</t>
  </si>
  <si>
    <t>Обеспечение деятельности муниципального учреждения «Центр по бухгалтерскому и экономическому обслуживанию»
(2)</t>
  </si>
  <si>
    <t>Обеспечение условий для предоставления дополнительных гарантий и компенсаций утвержденных решением Думы города Покачи о бюджете города Покачи
(5)</t>
  </si>
  <si>
    <t xml:space="preserve">Формирование в бюджете города Покачи резервного фонда администрации города в соответствии с требованиями Бюджетного кодекса Российской Федерации
(6)
</t>
  </si>
  <si>
    <t>Обслуживание муниципального долга города Покачи
(3)</t>
  </si>
  <si>
    <t>Мониторинг состояния муниципального долга
(4)</t>
  </si>
  <si>
    <t>Значения показателя по годам</t>
  </si>
  <si>
    <t>Финансовые затраты на реализацию (руб.)</t>
  </si>
  <si>
    <t>Параметры финансового обеспечения, (рублей)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</si>
  <si>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(указывается перечень портфелей проектов, не основанных на национальных и федеральных проектах Российской Федерации), Проекты Ханты - Мансийского автономного округа -Югры (указываются проекты, не включенные в состав портфелей проектов Ханты - Мансийского автономного округа -Югры)</t>
  </si>
  <si>
    <t>2. Проекты муниципального образования город Покачи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</si>
  <si>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</si>
  <si>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Номер, наименование мероприятия (таблица 2)</t>
  </si>
  <si>
    <t>Меры, направленные на достижение значений (уровней) показателей</t>
  </si>
  <si>
    <t>Наименование портфеля проектов, основанного на национальных и федеральных проектах Российской Федерации</t>
  </si>
  <si>
    <t>Контрольное событие (промежуточный результат)</t>
  </si>
  <si>
    <t>ПО -  объем налоговых и неналоговых доходов в бюджет города Покачи на основании приложений 3 и 3.1 к бюджету города Покачи , тыс.руб.</t>
  </si>
  <si>
    <t>&lt;=15</t>
  </si>
  <si>
    <t>Исполнение плана по налоговым и неналоговым доходам, утвержденного решением Думы города Покачи о бюджете города Покачи, %
&lt; 1 &gt;</t>
  </si>
  <si>
    <t>Просроченная кредиторская задолженность по оплате труда и начислениям на выплаты по оплате труда работников органов местного самоуправления, а также работников муниципального учреждения, осуществляющего бухгалтерское и экономическое обеспечение деятельности органов местного самоуправления и муниципальных учреждений города Покачи, имеется - 1; отсутсвует - 0
&lt; 2 &gt;</t>
  </si>
  <si>
    <t>Доля расходов на обслуживание муниципального долга к объему расходов бюджета, за исключением объема расходов, которые осуществляются за счет субвенций, предоставляемых из других бюджетов бюджетной системы Российской Федерации на уровне, %
&lt; 3 &gt;</t>
  </si>
  <si>
    <t>Доля объема муниципального долга  к объему доходов местного бюджета (без учета утвержденного объема безвозмездных поступлений и поступлений налоговых доходов по дополнительным нормативам отчислений), %;
&lt; 4 &gt;</t>
  </si>
  <si>
    <t>&lt;=30</t>
  </si>
  <si>
    <t>Просроченная кредиторская задолженность по расходам на предоставление гарантий и компенсаций работникам муниципальных учреждений и органов местного самоуправления, имеется - 1; отсутсвует - 0
&lt; 5 &gt;</t>
  </si>
  <si>
    <t>&lt;=3</t>
  </si>
  <si>
    <t>Доля расходов резервного фонда администрации города Покачи от общего объема расходов бюджета, %    &lt; 6 &gt;</t>
  </si>
  <si>
    <t xml:space="preserve"> </t>
  </si>
  <si>
    <t>&lt; 1 &gt; Расчитывается по формуле:
П1 = ФО/ПО*100, где:
ФО - объем налоговых и неналоговых доходов в бюджет города Покачи: в отчетном периоде на основании данных отчета "Анализ исполнения собственных доходов бюджета города Покачи" на основании письма ДФ от 26.12.2018 №20-исх-5519  ; в текущем и плановом периоде на основании приложений 3 и 3.1 к бюджету города Покачи , тыс.руб.</t>
  </si>
  <si>
    <t>&lt; 6 &gt; Расчитывается по формуле:
П6=РФА/ООР*100
РФА - размер резервного фонда администрации города Покачи: в отчетном периоде на основании данных отчета формы 0503117 "Отчет об исполнении бюджета", утвержденного приказом Минфина России от 28.12.2010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Федерации"; в текущем и плановом периоде на основании приложений 4 и 4.1 к бюджету города Покачи , тыс.руб.
ООР - общий объем расходов бюджета: в отчетном периоде на основании данных отчета формы 0503117 "Отчет об исполнении бюджета", утвержденного приказом Минфина России от 28.12.2010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Федерации"; в текущем и плановом периоде на основании приложений 4 и 4.1 к бюджету города Покачи , тыс.руб.</t>
  </si>
  <si>
    <t>&lt; 3 &gt; Расчитывается по формуле:
П3=ОМД/ОР*100
ОМД - объем расходов на обслуживание муниципального долга: в отчетном периоде на основании данных отчета формы 0503117 "Отчет об исполнении бюджета", утвержденного приказом Минфина России от 28.12.2010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Федерации"; в текущем и плановом периоде на основании приложений 4 и 4.1 к бюджету города Покачи , тыс.руб.
ОР - объем расходов бюджета, за исключением объема расходов, которые осуществляются за счет субвенций, предоставляемых из других бюджетов бюджетной системы Российской Федерации: в отчетном периоде на основании данных отчета(ФАЯ); в текущем и плановом периоде на основании приложений 4 и 4.1 к бюджету города Покачи , тыс.руб.</t>
  </si>
  <si>
    <t>&lt; 2 &gt; П2 определяется по данным отчета формы 0503169 "Сведения по дебиторской и кредиторской задолженности", утвержденного приказом Минфина России от 28.12.2010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</t>
  </si>
  <si>
    <t>Таблица 2</t>
  </si>
  <si>
    <t xml:space="preserve">Целевые показатели муниципальной программы </t>
  </si>
  <si>
    <t xml:space="preserve">Распределение финансовых ресурсов муниципальной программы </t>
  </si>
  <si>
    <t xml:space="preserve">Перечень объектов социально-культурного и коммунально-бытового назначения, масштабные  инвестиционные проекты </t>
  </si>
  <si>
    <t xml:space="preserve"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</t>
  </si>
  <si>
    <t xml:space="preserve">Сводные показатели муниципальных заданий </t>
  </si>
  <si>
    <t xml:space="preserve">Перечень объектов капитального строительства </t>
  </si>
  <si>
    <t xml:space="preserve"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 </t>
  </si>
  <si>
    <t>&lt; 5 &gt; П5 определяется по данным отчета формы 0503169 "Сведения по дебиторской и кредиторской задолженности", утвержденного приказом Минфина России от 28.12.2010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</t>
  </si>
  <si>
    <r>
      <t>&lt; 4 &gt; Расчитывается по формуле:
П4=РМД/ОД*100
РМД - объем муниципального долга: в отчетном периоде на основании данных отчета "Порядок ведения муниципальной долговой книги" утвержденный постановлением администрации города Покачи от 30.10.2019 №960; в текущем и плановом периоде на основании приложений 14 и 14.1 к бюджету города Покачи , тыс.руб.
ОД - объем доходов местного бюджета (без учета утвержденного объема безвозмездных поступлений и поступлений налоговых доходов по дополнительным нормативам отчислений): в отчетном периоде на основании данных отчета(формы 0503117 "Отчет об исполнении бюджета", утвержденного приказом Минфина России от 28.12.2010 № 191н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; в текущем и плановом периоде на основании приложений 3 и 3.1 к бюджету города Покачи , тыс.руб.</t>
    </r>
  </si>
  <si>
    <t>Механизм реализации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</si>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</sst>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65" fontId="0" fillId="0" borderId="0"/>
    <xf numFmtId="164" fontId="4" fillId="0" borderId="0" applyFont="0" applyFill="0" applyBorder="0" applyAlignment="0" applyProtection="0"/>
    <xf numFmtId="165" fontId="4" fillId="0" borderId="0"/>
  </cellStyleXfs>
  <cellXfs count="132">
    <xf numFmtId="165" fontId="0" fillId="0" borderId="0" xfId="0"/>
    <xf numFmtId="165" fontId="0" fillId="0" borderId="0" xfId="0" applyAlignment="1">
      <alignment horizontal="center"/>
    </xf>
    <xf numFmtId="165" fontId="2" fillId="0" borderId="1" xfId="0" applyFont="1" applyBorder="1" applyAlignment="1">
      <alignment horizontal="center" vertical="center"/>
    </xf>
    <xf numFmtId="165" fontId="2" fillId="0" borderId="1" xfId="0" applyFont="1" applyBorder="1"/>
    <xf numFmtId="165" fontId="2" fillId="0" borderId="1" xfId="0" applyFont="1" applyBorder="1" applyAlignment="1">
      <alignment vertical="center" wrapText="1"/>
    </xf>
    <xf numFmtId="165" fontId="2" fillId="0" borderId="1" xfId="0" applyFont="1" applyBorder="1" applyAlignment="1">
      <alignment horizontal="center"/>
    </xf>
    <xf numFmtId="165" fontId="2" fillId="0" borderId="0" xfId="0" applyFont="1"/>
    <xf numFmtId="165" fontId="2" fillId="0" borderId="1" xfId="0" applyFont="1" applyBorder="1" applyAlignment="1">
      <alignment vertical="center"/>
    </xf>
    <xf numFmtId="165" fontId="2" fillId="0" borderId="1" xfId="0" applyFont="1" applyBorder="1" applyAlignment="1">
      <alignment horizontal="center" vertical="top" wrapText="1"/>
    </xf>
    <xf numFmtId="165" fontId="3" fillId="0" borderId="0" xfId="0" applyFont="1"/>
    <xf numFmtId="165" fontId="2" fillId="0" borderId="1" xfId="0" applyFont="1" applyBorder="1" applyAlignment="1">
      <alignment horizontal="center" vertical="top"/>
    </xf>
    <xf numFmtId="165" fontId="3" fillId="0" borderId="0" xfId="0" applyFont="1" applyAlignment="1">
      <alignment vertical="top"/>
    </xf>
    <xf numFmtId="165" fontId="2" fillId="0" borderId="1" xfId="0" applyFont="1" applyFill="1" applyBorder="1" applyAlignment="1">
      <alignment horizontal="center" vertical="top" wrapText="1"/>
    </xf>
    <xf numFmtId="165" fontId="1" fillId="0" borderId="0" xfId="0" applyFont="1" applyFill="1"/>
    <xf numFmtId="4" fontId="2" fillId="0" borderId="1" xfId="1" applyNumberFormat="1" applyFont="1" applyFill="1" applyBorder="1" applyAlignment="1"/>
    <xf numFmtId="165" fontId="1" fillId="0" borderId="0" xfId="0" applyFont="1" applyFill="1" applyAlignment="1">
      <alignment vertical="top"/>
    </xf>
    <xf numFmtId="165" fontId="0" fillId="0" borderId="0" xfId="0" applyFill="1"/>
    <xf numFmtId="165" fontId="2" fillId="0" borderId="0" xfId="0" applyFont="1" applyFill="1"/>
    <xf numFmtId="165" fontId="2" fillId="0" borderId="0" xfId="0" applyFont="1" applyFill="1" applyAlignment="1">
      <alignment horizontal="right"/>
    </xf>
    <xf numFmtId="165" fontId="2" fillId="0" borderId="1" xfId="0" applyFont="1" applyFill="1" applyBorder="1" applyAlignment="1">
      <alignment wrapText="1"/>
    </xf>
    <xf numFmtId="165" fontId="3" fillId="0" borderId="0" xfId="0" applyFont="1" applyFill="1"/>
    <xf numFmtId="165" fontId="2" fillId="0" borderId="1" xfId="0" applyFont="1" applyFill="1" applyBorder="1" applyAlignment="1"/>
    <xf numFmtId="164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/>
    <xf numFmtId="4" fontId="2" fillId="0" borderId="1" xfId="0" applyNumberFormat="1" applyFont="1" applyFill="1" applyBorder="1" applyAlignment="1"/>
    <xf numFmtId="4" fontId="5" fillId="0" borderId="1" xfId="0" applyNumberFormat="1" applyFont="1" applyFill="1" applyBorder="1" applyAlignment="1"/>
    <xf numFmtId="4" fontId="2" fillId="0" borderId="1" xfId="0" applyNumberFormat="1" applyFont="1" applyBorder="1"/>
    <xf numFmtId="4" fontId="5" fillId="0" borderId="1" xfId="0" applyNumberFormat="1" applyFont="1" applyBorder="1"/>
    <xf numFmtId="165" fontId="2" fillId="0" borderId="1" xfId="0" applyFont="1" applyBorder="1" applyAlignment="1">
      <alignment horizontal="center" vertical="top"/>
    </xf>
    <xf numFmtId="165" fontId="2" fillId="0" borderId="1" xfId="0" applyFont="1" applyBorder="1" applyAlignment="1">
      <alignment horizontal="center" vertical="center"/>
    </xf>
    <xf numFmtId="165" fontId="2" fillId="0" borderId="1" xfId="0" applyFont="1" applyBorder="1" applyAlignment="1">
      <alignment horizontal="center" vertical="top" wrapText="1"/>
    </xf>
    <xf numFmtId="165" fontId="2" fillId="0" borderId="1" xfId="0" applyFont="1" applyBorder="1" applyAlignment="1">
      <alignment horizontal="center" vertical="top"/>
    </xf>
    <xf numFmtId="165" fontId="2" fillId="0" borderId="1" xfId="0" applyFont="1" applyBorder="1" applyAlignment="1">
      <alignment horizontal="center"/>
    </xf>
    <xf numFmtId="165" fontId="2" fillId="0" borderId="1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Font="1" applyFill="1" applyBorder="1"/>
    <xf numFmtId="165" fontId="0" fillId="0" borderId="1" xfId="0" applyBorder="1"/>
    <xf numFmtId="165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center"/>
    </xf>
    <xf numFmtId="165" fontId="2" fillId="0" borderId="1" xfId="0" applyFont="1" applyFill="1" applyBorder="1" applyAlignment="1">
      <alignment horizontal="center" vertical="top"/>
    </xf>
    <xf numFmtId="165" fontId="2" fillId="0" borderId="1" xfId="0" applyFont="1" applyFill="1" applyBorder="1" applyAlignment="1">
      <alignment horizontal="center" vertical="center"/>
    </xf>
    <xf numFmtId="165" fontId="2" fillId="0" borderId="1" xfId="0" applyFont="1" applyBorder="1" applyAlignment="1">
      <alignment horizontal="center" vertical="center"/>
    </xf>
    <xf numFmtId="165" fontId="2" fillId="0" borderId="0" xfId="0" applyFont="1" applyAlignment="1">
      <alignment horizontal="right"/>
    </xf>
    <xf numFmtId="4" fontId="5" fillId="0" borderId="1" xfId="0" applyNumberFormat="1" applyFont="1" applyFill="1" applyBorder="1"/>
    <xf numFmtId="4" fontId="2" fillId="0" borderId="1" xfId="0" applyNumberFormat="1" applyFont="1" applyFill="1" applyBorder="1"/>
    <xf numFmtId="165" fontId="2" fillId="0" borderId="0" xfId="0" applyFont="1" applyAlignment="1">
      <alignment wrapText="1"/>
    </xf>
    <xf numFmtId="165" fontId="2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165" fontId="2" fillId="0" borderId="1" xfId="0" applyFont="1" applyFill="1" applyBorder="1" applyAlignment="1">
      <alignment horizontal="center" vertical="center"/>
    </xf>
    <xf numFmtId="165" fontId="2" fillId="0" borderId="0" xfId="0" applyFont="1" applyFill="1" applyAlignment="1">
      <alignment horizontal="right"/>
    </xf>
    <xf numFmtId="165" fontId="2" fillId="0" borderId="7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Font="1" applyAlignment="1">
      <alignment horizontal="right"/>
    </xf>
    <xf numFmtId="165" fontId="2" fillId="0" borderId="0" xfId="0" applyFont="1" applyFill="1" applyAlignment="1">
      <alignment horizontal="right" wrapText="1"/>
    </xf>
    <xf numFmtId="165" fontId="2" fillId="0" borderId="1" xfId="0" applyFont="1" applyBorder="1" applyAlignment="1">
      <alignment horizontal="center" vertical="top" wrapText="1"/>
    </xf>
    <xf numFmtId="165" fontId="2" fillId="0" borderId="0" xfId="0" applyFont="1" applyAlignment="1">
      <alignment horizontal="left" wrapText="1"/>
    </xf>
    <xf numFmtId="165" fontId="2" fillId="0" borderId="0" xfId="0" applyFont="1" applyFill="1" applyAlignment="1">
      <alignment horizontal="left" wrapText="1"/>
    </xf>
    <xf numFmtId="165" fontId="6" fillId="0" borderId="0" xfId="0" applyFont="1" applyAlignment="1">
      <alignment horizontal="left" wrapText="1"/>
    </xf>
    <xf numFmtId="165" fontId="2" fillId="0" borderId="6" xfId="0" applyFont="1" applyBorder="1" applyAlignment="1">
      <alignment horizontal="center" vertical="top" wrapText="1"/>
    </xf>
    <xf numFmtId="165" fontId="2" fillId="0" borderId="7" xfId="0" applyFont="1" applyBorder="1" applyAlignment="1">
      <alignment horizontal="center" vertical="top" wrapText="1"/>
    </xf>
    <xf numFmtId="165" fontId="2" fillId="0" borderId="2" xfId="0" applyFont="1" applyBorder="1" applyAlignment="1">
      <alignment horizontal="center" vertical="center"/>
    </xf>
    <xf numFmtId="165" fontId="2" fillId="0" borderId="6" xfId="0" applyFont="1" applyBorder="1" applyAlignment="1">
      <alignment horizontal="center" vertical="center" wrapText="1"/>
    </xf>
    <xf numFmtId="165" fontId="2" fillId="0" borderId="7" xfId="0" applyFont="1" applyBorder="1" applyAlignment="1">
      <alignment horizontal="center" vertical="center" wrapText="1"/>
    </xf>
    <xf numFmtId="165" fontId="2" fillId="0" borderId="4" xfId="0" applyFont="1" applyBorder="1" applyAlignment="1">
      <alignment horizontal="center" vertical="center"/>
    </xf>
    <xf numFmtId="165" fontId="2" fillId="0" borderId="5" xfId="0" applyFont="1" applyBorder="1" applyAlignment="1">
      <alignment horizontal="center" vertical="center"/>
    </xf>
    <xf numFmtId="165" fontId="2" fillId="0" borderId="3" xfId="0" applyFont="1" applyFill="1" applyBorder="1" applyAlignment="1">
      <alignment horizontal="left" wrapText="1"/>
    </xf>
    <xf numFmtId="165" fontId="2" fillId="0" borderId="5" xfId="0" applyFont="1" applyFill="1" applyBorder="1" applyAlignment="1">
      <alignment horizontal="left" wrapText="1"/>
    </xf>
    <xf numFmtId="165" fontId="2" fillId="0" borderId="10" xfId="0" applyFont="1" applyFill="1" applyBorder="1" applyAlignment="1">
      <alignment horizontal="left" wrapText="1"/>
    </xf>
    <xf numFmtId="165" fontId="2" fillId="0" borderId="11" xfId="0" applyFont="1" applyFill="1" applyBorder="1" applyAlignment="1">
      <alignment horizontal="left" wrapText="1"/>
    </xf>
    <xf numFmtId="165" fontId="2" fillId="0" borderId="12" xfId="0" applyFont="1" applyFill="1" applyBorder="1" applyAlignment="1">
      <alignment horizontal="left" wrapText="1"/>
    </xf>
    <xf numFmtId="165" fontId="2" fillId="0" borderId="13" xfId="0" applyFont="1" applyFill="1" applyBorder="1" applyAlignment="1">
      <alignment horizontal="left" wrapText="1"/>
    </xf>
    <xf numFmtId="165" fontId="2" fillId="0" borderId="14" xfId="0" applyFont="1" applyFill="1" applyBorder="1" applyAlignment="1">
      <alignment horizontal="left" wrapText="1"/>
    </xf>
    <xf numFmtId="165" fontId="2" fillId="0" borderId="15" xfId="0" applyFont="1" applyFill="1" applyBorder="1" applyAlignment="1">
      <alignment horizontal="left" wrapText="1"/>
    </xf>
    <xf numFmtId="165" fontId="2" fillId="0" borderId="1" xfId="0" applyFont="1" applyFill="1" applyBorder="1" applyAlignment="1">
      <alignment horizontal="center"/>
    </xf>
    <xf numFmtId="165" fontId="2" fillId="0" borderId="6" xfId="0" applyFont="1" applyFill="1" applyBorder="1" applyAlignment="1">
      <alignment horizontal="center"/>
    </xf>
    <xf numFmtId="165" fontId="2" fillId="0" borderId="9" xfId="0" applyFont="1" applyFill="1" applyBorder="1" applyAlignment="1">
      <alignment horizontal="center"/>
    </xf>
    <xf numFmtId="165" fontId="2" fillId="0" borderId="7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6" xfId="0" applyFont="1" applyFill="1" applyBorder="1" applyAlignment="1">
      <alignment horizontal="center" vertical="center" wrapText="1"/>
    </xf>
    <xf numFmtId="165" fontId="2" fillId="0" borderId="9" xfId="0" applyFont="1" applyFill="1" applyBorder="1" applyAlignment="1">
      <alignment horizontal="center" vertical="center" wrapText="1"/>
    </xf>
    <xf numFmtId="165" fontId="2" fillId="0" borderId="7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5" fontId="2" fillId="0" borderId="6" xfId="0" applyFont="1" applyFill="1" applyBorder="1" applyAlignment="1">
      <alignment horizontal="left"/>
    </xf>
    <xf numFmtId="165" fontId="2" fillId="0" borderId="9" xfId="0" applyFont="1" applyFill="1" applyBorder="1" applyAlignment="1">
      <alignment horizontal="left"/>
    </xf>
    <xf numFmtId="165" fontId="2" fillId="0" borderId="7" xfId="0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165" fontId="2" fillId="0" borderId="8" xfId="0" applyFont="1" applyFill="1" applyBorder="1" applyAlignment="1">
      <alignment horizontal="center"/>
    </xf>
    <xf numFmtId="165" fontId="2" fillId="0" borderId="0" xfId="0" applyFont="1" applyFill="1" applyAlignment="1">
      <alignment horizontal="right"/>
    </xf>
    <xf numFmtId="165" fontId="2" fillId="0" borderId="2" xfId="0" applyFont="1" applyFill="1" applyBorder="1" applyAlignment="1">
      <alignment horizontal="center"/>
    </xf>
    <xf numFmtId="165" fontId="2" fillId="0" borderId="1" xfId="0" applyFont="1" applyFill="1" applyBorder="1" applyAlignment="1">
      <alignment horizontal="center" vertical="center" wrapText="1"/>
    </xf>
    <xf numFmtId="165" fontId="2" fillId="0" borderId="1" xfId="0" applyFont="1" applyFill="1" applyBorder="1" applyAlignment="1">
      <alignment horizontal="center" vertical="center"/>
    </xf>
    <xf numFmtId="165" fontId="2" fillId="0" borderId="2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/>
    </xf>
    <xf numFmtId="165" fontId="2" fillId="0" borderId="3" xfId="0" applyFont="1" applyBorder="1" applyAlignment="1">
      <alignment horizontal="left" vertical="center"/>
    </xf>
    <xf numFmtId="165" fontId="2" fillId="0" borderId="4" xfId="0" applyFont="1" applyBorder="1" applyAlignment="1">
      <alignment horizontal="left" vertical="center"/>
    </xf>
    <xf numFmtId="165" fontId="2" fillId="0" borderId="5" xfId="0" applyFont="1" applyBorder="1" applyAlignment="1">
      <alignment horizontal="left" vertical="center"/>
    </xf>
    <xf numFmtId="165" fontId="2" fillId="0" borderId="9" xfId="0" applyFont="1" applyBorder="1" applyAlignment="1">
      <alignment horizontal="center" vertical="top" wrapText="1"/>
    </xf>
    <xf numFmtId="165" fontId="2" fillId="0" borderId="1" xfId="0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5" fontId="2" fillId="0" borderId="6" xfId="0" applyFont="1" applyBorder="1" applyAlignment="1">
      <alignment horizontal="center" vertical="top"/>
    </xf>
    <xf numFmtId="165" fontId="2" fillId="0" borderId="9" xfId="0" applyFont="1" applyBorder="1" applyAlignment="1">
      <alignment horizontal="center" vertical="top"/>
    </xf>
    <xf numFmtId="165" fontId="2" fillId="0" borderId="7" xfId="0" applyFont="1" applyBorder="1" applyAlignment="1">
      <alignment horizontal="center" vertical="top"/>
    </xf>
    <xf numFmtId="165" fontId="2" fillId="0" borderId="10" xfId="0" applyFont="1" applyBorder="1" applyAlignment="1">
      <alignment horizontal="center" vertical="top"/>
    </xf>
    <xf numFmtId="165" fontId="2" fillId="0" borderId="8" xfId="0" applyFont="1" applyBorder="1" applyAlignment="1">
      <alignment horizontal="center" vertical="top"/>
    </xf>
    <xf numFmtId="165" fontId="2" fillId="0" borderId="11" xfId="0" applyFont="1" applyBorder="1" applyAlignment="1">
      <alignment horizontal="center" vertical="top"/>
    </xf>
    <xf numFmtId="165" fontId="2" fillId="0" borderId="12" xfId="0" applyFont="1" applyBorder="1" applyAlignment="1">
      <alignment horizontal="center" vertical="top"/>
    </xf>
    <xf numFmtId="165" fontId="2" fillId="0" borderId="0" xfId="0" applyFont="1" applyBorder="1" applyAlignment="1">
      <alignment horizontal="center" vertical="top"/>
    </xf>
    <xf numFmtId="165" fontId="2" fillId="0" borderId="13" xfId="0" applyFont="1" applyBorder="1" applyAlignment="1">
      <alignment horizontal="center" vertical="top"/>
    </xf>
    <xf numFmtId="165" fontId="2" fillId="0" borderId="14" xfId="0" applyFont="1" applyBorder="1" applyAlignment="1">
      <alignment horizontal="center" vertical="top"/>
    </xf>
    <xf numFmtId="165" fontId="2" fillId="0" borderId="2" xfId="0" applyFont="1" applyBorder="1" applyAlignment="1">
      <alignment horizontal="center" vertical="top"/>
    </xf>
    <xf numFmtId="165" fontId="2" fillId="0" borderId="15" xfId="0" applyFont="1" applyBorder="1" applyAlignment="1">
      <alignment horizontal="center" vertical="top"/>
    </xf>
    <xf numFmtId="165" fontId="2" fillId="0" borderId="1" xfId="0" applyFont="1" applyBorder="1" applyAlignment="1">
      <alignment horizontal="center" vertical="top" wrapText="1"/>
    </xf>
    <xf numFmtId="165" fontId="2" fillId="0" borderId="0" xfId="0" applyFont="1" applyAlignment="1">
      <alignment horizontal="right"/>
    </xf>
    <xf numFmtId="165" fontId="2" fillId="0" borderId="1" xfId="0" applyFont="1" applyBorder="1" applyAlignment="1">
      <alignment horizontal="center" vertical="center"/>
    </xf>
    <xf numFmtId="165" fontId="2" fillId="0" borderId="1" xfId="0" applyFont="1" applyBorder="1" applyAlignment="1">
      <alignment horizontal="center" vertical="center" wrapText="1"/>
    </xf>
    <xf numFmtId="165" fontId="2" fillId="0" borderId="2" xfId="0" applyFont="1" applyBorder="1" applyAlignment="1">
      <alignment horizontal="center" wrapText="1"/>
    </xf>
    <xf numFmtId="165" fontId="2" fillId="0" borderId="3" xfId="0" applyFont="1" applyBorder="1" applyAlignment="1">
      <alignment horizontal="left" vertical="center" wrapText="1"/>
    </xf>
    <xf numFmtId="165" fontId="2" fillId="0" borderId="4" xfId="0" applyFont="1" applyBorder="1" applyAlignment="1">
      <alignment horizontal="left" vertical="center" wrapText="1"/>
    </xf>
    <xf numFmtId="165" fontId="2" fillId="0" borderId="5" xfId="0" applyFont="1" applyBorder="1" applyAlignment="1">
      <alignment horizontal="left" vertical="center" wrapText="1"/>
    </xf>
    <xf numFmtId="165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zoomScale="85" zoomScaleNormal="85" zoomScaleSheetLayoutView="85" workbookViewId="0">
      <selection activeCell="B21" sqref="B21:P21"/>
    </sheetView>
  </sheetViews>
  <sheetFormatPr defaultRowHeight="15.75" x14ac:dyDescent="0.25"/>
  <cols>
    <col min="1" max="1" width="9.140625" style="6" customWidth="1"/>
    <col min="2" max="2" width="38.140625" style="6" customWidth="1"/>
    <col min="3" max="10" width="14.5703125" style="6" customWidth="1"/>
    <col min="11" max="15" width="14.5703125" style="17" customWidth="1"/>
    <col min="16" max="16" width="17.140625" style="6" customWidth="1"/>
    <col min="17" max="16384" width="9.140625" style="6"/>
  </cols>
  <sheetData>
    <row r="1" spans="1:16" ht="25.5" customHeight="1" x14ac:dyDescent="0.25">
      <c r="P1" s="44" t="s">
        <v>39</v>
      </c>
    </row>
    <row r="2" spans="1:16" ht="35.25" customHeight="1" x14ac:dyDescent="0.25">
      <c r="A2" s="66" t="s">
        <v>106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6" ht="49.5" customHeight="1" x14ac:dyDescent="0.25">
      <c r="A3" s="67" t="s">
        <v>0</v>
      </c>
      <c r="B3" s="67" t="s">
        <v>1</v>
      </c>
      <c r="C3" s="67" t="s">
        <v>2</v>
      </c>
      <c r="D3" s="69" t="s">
        <v>80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70"/>
      <c r="P3" s="64" t="s">
        <v>3</v>
      </c>
    </row>
    <row r="4" spans="1:16" ht="93" customHeight="1" x14ac:dyDescent="0.25">
      <c r="A4" s="68"/>
      <c r="B4" s="68"/>
      <c r="C4" s="68"/>
      <c r="D4" s="43" t="s">
        <v>9</v>
      </c>
      <c r="E4" s="43" t="s">
        <v>10</v>
      </c>
      <c r="F4" s="43" t="s">
        <v>11</v>
      </c>
      <c r="G4" s="43" t="s">
        <v>71</v>
      </c>
      <c r="H4" s="43" t="s">
        <v>12</v>
      </c>
      <c r="I4" s="43" t="s">
        <v>13</v>
      </c>
      <c r="J4" s="43" t="s">
        <v>14</v>
      </c>
      <c r="K4" s="42" t="s">
        <v>15</v>
      </c>
      <c r="L4" s="42" t="s">
        <v>16</v>
      </c>
      <c r="M4" s="42" t="s">
        <v>17</v>
      </c>
      <c r="N4" s="42" t="s">
        <v>18</v>
      </c>
      <c r="O4" s="42" t="s">
        <v>19</v>
      </c>
      <c r="P4" s="65"/>
    </row>
    <row r="5" spans="1:16" ht="24" customHeight="1" x14ac:dyDescent="0.25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49">
        <v>11</v>
      </c>
      <c r="L5" s="49">
        <v>12</v>
      </c>
      <c r="M5" s="49">
        <v>13</v>
      </c>
      <c r="N5" s="49">
        <v>14</v>
      </c>
      <c r="O5" s="49">
        <v>15</v>
      </c>
      <c r="P5" s="52">
        <v>16</v>
      </c>
    </row>
    <row r="6" spans="1:16" ht="94.5" x14ac:dyDescent="0.25">
      <c r="A6" s="49">
        <v>1</v>
      </c>
      <c r="B6" s="37" t="s">
        <v>92</v>
      </c>
      <c r="C6" s="48">
        <v>101.8</v>
      </c>
      <c r="D6" s="34">
        <v>100</v>
      </c>
      <c r="E6" s="34">
        <v>100</v>
      </c>
      <c r="F6" s="34">
        <v>100</v>
      </c>
      <c r="G6" s="34">
        <v>100</v>
      </c>
      <c r="H6" s="34">
        <v>100</v>
      </c>
      <c r="I6" s="34">
        <v>100</v>
      </c>
      <c r="J6" s="34">
        <v>100</v>
      </c>
      <c r="K6" s="34">
        <v>100</v>
      </c>
      <c r="L6" s="34">
        <v>100</v>
      </c>
      <c r="M6" s="34">
        <v>100</v>
      </c>
      <c r="N6" s="34">
        <v>100</v>
      </c>
      <c r="O6" s="34">
        <v>100</v>
      </c>
      <c r="P6" s="39">
        <v>100</v>
      </c>
    </row>
    <row r="7" spans="1:16" ht="204.75" x14ac:dyDescent="0.25">
      <c r="A7" s="49">
        <v>2</v>
      </c>
      <c r="B7" s="37" t="s">
        <v>93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</row>
    <row r="8" spans="1:16" ht="141.75" x14ac:dyDescent="0.25">
      <c r="A8" s="49">
        <v>3</v>
      </c>
      <c r="B8" s="37" t="s">
        <v>94</v>
      </c>
      <c r="C8" s="48">
        <v>0.09</v>
      </c>
      <c r="D8" s="34" t="s">
        <v>91</v>
      </c>
      <c r="E8" s="34" t="s">
        <v>91</v>
      </c>
      <c r="F8" s="34" t="s">
        <v>91</v>
      </c>
      <c r="G8" s="34" t="s">
        <v>91</v>
      </c>
      <c r="H8" s="34" t="s">
        <v>91</v>
      </c>
      <c r="I8" s="34" t="s">
        <v>91</v>
      </c>
      <c r="J8" s="34" t="s">
        <v>91</v>
      </c>
      <c r="K8" s="34" t="s">
        <v>91</v>
      </c>
      <c r="L8" s="34" t="s">
        <v>91</v>
      </c>
      <c r="M8" s="34" t="s">
        <v>91</v>
      </c>
      <c r="N8" s="34" t="s">
        <v>91</v>
      </c>
      <c r="O8" s="34" t="s">
        <v>91</v>
      </c>
      <c r="P8" s="34" t="s">
        <v>91</v>
      </c>
    </row>
    <row r="9" spans="1:16" ht="126" x14ac:dyDescent="0.25">
      <c r="A9" s="38">
        <v>4</v>
      </c>
      <c r="B9" s="37" t="s">
        <v>95</v>
      </c>
      <c r="C9" s="48">
        <v>0</v>
      </c>
      <c r="D9" s="34" t="s">
        <v>96</v>
      </c>
      <c r="E9" s="34" t="s">
        <v>96</v>
      </c>
      <c r="F9" s="34" t="s">
        <v>96</v>
      </c>
      <c r="G9" s="34" t="s">
        <v>96</v>
      </c>
      <c r="H9" s="34" t="s">
        <v>96</v>
      </c>
      <c r="I9" s="34" t="s">
        <v>96</v>
      </c>
      <c r="J9" s="34" t="s">
        <v>96</v>
      </c>
      <c r="K9" s="34" t="s">
        <v>96</v>
      </c>
      <c r="L9" s="34" t="s">
        <v>96</v>
      </c>
      <c r="M9" s="34" t="s">
        <v>96</v>
      </c>
      <c r="N9" s="34" t="s">
        <v>96</v>
      </c>
      <c r="O9" s="34" t="s">
        <v>96</v>
      </c>
      <c r="P9" s="34" t="s">
        <v>96</v>
      </c>
    </row>
    <row r="10" spans="1:16" ht="126" x14ac:dyDescent="0.25">
      <c r="A10" s="38">
        <v>5</v>
      </c>
      <c r="B10" s="37" t="s">
        <v>97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</row>
    <row r="11" spans="1:16" ht="63" x14ac:dyDescent="0.25">
      <c r="A11" s="38">
        <v>6</v>
      </c>
      <c r="B11" s="37" t="s">
        <v>99</v>
      </c>
      <c r="C11" s="48">
        <v>0.06</v>
      </c>
      <c r="D11" s="34" t="s">
        <v>98</v>
      </c>
      <c r="E11" s="34" t="s">
        <v>98</v>
      </c>
      <c r="F11" s="34" t="s">
        <v>98</v>
      </c>
      <c r="G11" s="34" t="s">
        <v>98</v>
      </c>
      <c r="H11" s="34" t="s">
        <v>98</v>
      </c>
      <c r="I11" s="34" t="s">
        <v>98</v>
      </c>
      <c r="J11" s="34" t="s">
        <v>98</v>
      </c>
      <c r="K11" s="34" t="s">
        <v>98</v>
      </c>
      <c r="L11" s="34" t="s">
        <v>98</v>
      </c>
      <c r="M11" s="34" t="s">
        <v>98</v>
      </c>
      <c r="N11" s="34" t="s">
        <v>98</v>
      </c>
      <c r="O11" s="34" t="s">
        <v>98</v>
      </c>
      <c r="P11" s="34" t="s">
        <v>98</v>
      </c>
    </row>
    <row r="13" spans="1:16" x14ac:dyDescent="0.25">
      <c r="B13" s="47" t="s">
        <v>100</v>
      </c>
    </row>
    <row r="14" spans="1:16" ht="66.75" customHeight="1" x14ac:dyDescent="0.25">
      <c r="B14" s="62" t="s">
        <v>101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</row>
    <row r="15" spans="1:16" x14ac:dyDescent="0.25">
      <c r="B15" s="6" t="s">
        <v>90</v>
      </c>
    </row>
    <row r="17" spans="2:16" ht="32.25" customHeight="1" x14ac:dyDescent="0.25">
      <c r="B17" s="61" t="s">
        <v>104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9" spans="2:16" ht="120" customHeight="1" x14ac:dyDescent="0.25">
      <c r="B19" s="62" t="s">
        <v>103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1" spans="2:16" ht="121.5" customHeight="1" x14ac:dyDescent="0.25">
      <c r="B21" s="63" t="s">
        <v>114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</row>
    <row r="23" spans="2:16" ht="39.75" customHeight="1" x14ac:dyDescent="0.25">
      <c r="B23" s="61" t="s">
        <v>113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5" spans="2:16" ht="128.25" customHeight="1" x14ac:dyDescent="0.25">
      <c r="B25" s="61" t="s">
        <v>102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</row>
  </sheetData>
  <mergeCells count="12">
    <mergeCell ref="B14:P14"/>
    <mergeCell ref="P3:P4"/>
    <mergeCell ref="A2:P2"/>
    <mergeCell ref="A3:A4"/>
    <mergeCell ref="B3:B4"/>
    <mergeCell ref="C3:C4"/>
    <mergeCell ref="D3:O3"/>
    <mergeCell ref="B17:P17"/>
    <mergeCell ref="B19:P19"/>
    <mergeCell ref="B21:P21"/>
    <mergeCell ref="B23:P23"/>
    <mergeCell ref="B25:P25"/>
  </mergeCells>
  <pageMargins left="1.1811023622047245" right="0.39370078740157483" top="0.78740157480314965" bottom="0.78740157480314965" header="0.31496062992125984" footer="0.31496062992125984"/>
  <pageSetup paperSize="9" scale="50" firstPageNumber="9" fitToHeight="2" orientation="landscape" useFirstPageNumber="1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view="pageBreakPreview" zoomScale="60" zoomScaleNormal="85" workbookViewId="0">
      <selection sqref="A1:XFD1"/>
    </sheetView>
  </sheetViews>
  <sheetFormatPr defaultRowHeight="15" x14ac:dyDescent="0.25"/>
  <cols>
    <col min="1" max="1" width="14.42578125" style="16" customWidth="1"/>
    <col min="2" max="2" width="27" style="16" customWidth="1"/>
    <col min="3" max="3" width="25.140625" style="16" customWidth="1"/>
    <col min="4" max="4" width="18.42578125" style="16" customWidth="1"/>
    <col min="5" max="5" width="22.42578125" style="16" customWidth="1"/>
    <col min="6" max="6" width="18" style="16" customWidth="1"/>
    <col min="7" max="7" width="19.42578125" style="16" customWidth="1"/>
    <col min="8" max="8" width="20.28515625" style="16" customWidth="1"/>
    <col min="9" max="9" width="23" style="16" customWidth="1"/>
    <col min="10" max="10" width="19.85546875" style="16" customWidth="1"/>
    <col min="11" max="11" width="20.5703125" style="16" customWidth="1"/>
    <col min="12" max="12" width="21" style="16" customWidth="1"/>
    <col min="13" max="13" width="19.85546875" style="16" customWidth="1"/>
    <col min="14" max="15" width="19.5703125" style="16" customWidth="1"/>
    <col min="16" max="16" width="18.7109375" style="16" customWidth="1"/>
    <col min="17" max="17" width="20.140625" style="16" customWidth="1"/>
    <col min="18" max="16384" width="9.140625" style="16"/>
  </cols>
  <sheetData>
    <row r="1" spans="1:17" s="13" customFormat="1" ht="39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59"/>
      <c r="N1" s="55"/>
      <c r="O1" s="55"/>
      <c r="P1" s="97" t="s">
        <v>105</v>
      </c>
      <c r="Q1" s="97"/>
    </row>
    <row r="2" spans="1:17" s="13" customFormat="1" ht="27.75" customHeight="1" x14ac:dyDescent="0.25">
      <c r="A2" s="98" t="s">
        <v>107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s="13" customFormat="1" ht="59.25" customHeight="1" x14ac:dyDescent="0.25">
      <c r="A3" s="99" t="s">
        <v>4</v>
      </c>
      <c r="B3" s="99" t="s">
        <v>5</v>
      </c>
      <c r="C3" s="99" t="s">
        <v>6</v>
      </c>
      <c r="D3" s="99" t="s">
        <v>7</v>
      </c>
      <c r="E3" s="99" t="s">
        <v>81</v>
      </c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s="13" customFormat="1" ht="15.75" x14ac:dyDescent="0.25">
      <c r="A4" s="99"/>
      <c r="B4" s="99"/>
      <c r="C4" s="99"/>
      <c r="D4" s="99"/>
      <c r="E4" s="100" t="s">
        <v>8</v>
      </c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s="13" customFormat="1" ht="24" customHeight="1" x14ac:dyDescent="0.25">
      <c r="A5" s="99"/>
      <c r="B5" s="99"/>
      <c r="C5" s="99"/>
      <c r="D5" s="99"/>
      <c r="E5" s="100"/>
      <c r="F5" s="54" t="s">
        <v>9</v>
      </c>
      <c r="G5" s="54" t="s">
        <v>10</v>
      </c>
      <c r="H5" s="54" t="s">
        <v>11</v>
      </c>
      <c r="I5" s="54" t="s">
        <v>71</v>
      </c>
      <c r="J5" s="54" t="s">
        <v>12</v>
      </c>
      <c r="K5" s="54" t="s">
        <v>13</v>
      </c>
      <c r="L5" s="54" t="s">
        <v>14</v>
      </c>
      <c r="M5" s="54" t="s">
        <v>15</v>
      </c>
      <c r="N5" s="54" t="s">
        <v>16</v>
      </c>
      <c r="O5" s="54" t="s">
        <v>17</v>
      </c>
      <c r="P5" s="54" t="s">
        <v>18</v>
      </c>
      <c r="Q5" s="54" t="s">
        <v>19</v>
      </c>
    </row>
    <row r="6" spans="1:17" s="13" customFormat="1" ht="24" customHeight="1" x14ac:dyDescent="0.25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7">
        <v>15</v>
      </c>
      <c r="P6" s="57">
        <v>16</v>
      </c>
      <c r="Q6" s="57">
        <v>17</v>
      </c>
    </row>
    <row r="7" spans="1:17" s="13" customFormat="1" ht="15.75" x14ac:dyDescent="0.25">
      <c r="A7" s="96" t="s">
        <v>52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s="15" customFormat="1" ht="32.25" customHeight="1" x14ac:dyDescent="0.25">
      <c r="A8" s="93" t="s">
        <v>25</v>
      </c>
      <c r="B8" s="84" t="s">
        <v>72</v>
      </c>
      <c r="C8" s="84" t="s">
        <v>59</v>
      </c>
      <c r="D8" s="21" t="s">
        <v>20</v>
      </c>
      <c r="E8" s="23">
        <v>0</v>
      </c>
      <c r="F8" s="23">
        <f>F9+F10+F11+F12</f>
        <v>0</v>
      </c>
      <c r="G8" s="23">
        <f t="shared" ref="G8:Q8" si="0">G9+G10+G11+G12</f>
        <v>0</v>
      </c>
      <c r="H8" s="23">
        <f t="shared" si="0"/>
        <v>0</v>
      </c>
      <c r="I8" s="23">
        <f t="shared" si="0"/>
        <v>0</v>
      </c>
      <c r="J8" s="23">
        <f t="shared" si="0"/>
        <v>0</v>
      </c>
      <c r="K8" s="23">
        <f t="shared" si="0"/>
        <v>0</v>
      </c>
      <c r="L8" s="23">
        <f t="shared" si="0"/>
        <v>0</v>
      </c>
      <c r="M8" s="23">
        <f t="shared" si="0"/>
        <v>0</v>
      </c>
      <c r="N8" s="23">
        <f t="shared" si="0"/>
        <v>0</v>
      </c>
      <c r="O8" s="23">
        <f t="shared" si="0"/>
        <v>0</v>
      </c>
      <c r="P8" s="23">
        <f t="shared" si="0"/>
        <v>0</v>
      </c>
      <c r="Q8" s="23">
        <f t="shared" si="0"/>
        <v>0</v>
      </c>
    </row>
    <row r="9" spans="1:17" s="15" customFormat="1" ht="32.25" customHeight="1" x14ac:dyDescent="0.25">
      <c r="A9" s="94"/>
      <c r="B9" s="85"/>
      <c r="C9" s="85"/>
      <c r="D9" s="19" t="s">
        <v>21</v>
      </c>
      <c r="E9" s="23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</row>
    <row r="10" spans="1:17" s="15" customFormat="1" ht="32.25" customHeight="1" x14ac:dyDescent="0.25">
      <c r="A10" s="94"/>
      <c r="B10" s="85"/>
      <c r="C10" s="85"/>
      <c r="D10" s="19" t="s">
        <v>22</v>
      </c>
      <c r="E10" s="23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 s="15" customFormat="1" ht="32.25" customHeight="1" x14ac:dyDescent="0.25">
      <c r="A11" s="94"/>
      <c r="B11" s="85"/>
      <c r="C11" s="85"/>
      <c r="D11" s="19" t="s">
        <v>23</v>
      </c>
      <c r="E11" s="23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7" s="15" customFormat="1" ht="33" customHeight="1" x14ac:dyDescent="0.25">
      <c r="A12" s="95"/>
      <c r="B12" s="86"/>
      <c r="C12" s="86"/>
      <c r="D12" s="19" t="s">
        <v>24</v>
      </c>
      <c r="E12" s="23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</row>
    <row r="13" spans="1:17" s="15" customFormat="1" ht="32.25" customHeight="1" x14ac:dyDescent="0.25">
      <c r="A13" s="93" t="s">
        <v>37</v>
      </c>
      <c r="B13" s="84" t="s">
        <v>73</v>
      </c>
      <c r="C13" s="84" t="s">
        <v>59</v>
      </c>
      <c r="D13" s="21" t="s">
        <v>20</v>
      </c>
      <c r="E13" s="23">
        <f t="shared" ref="E13:E42" si="1">F13+G13+H13+I13+J13+K13+L13+M13+N13+O13+P13+Q13</f>
        <v>1947147450.47</v>
      </c>
      <c r="F13" s="23">
        <f t="shared" ref="F13:Q13" si="2">F14+F15+F16+F17</f>
        <v>195064310.44999999</v>
      </c>
      <c r="G13" s="23">
        <f t="shared" si="2"/>
        <v>198042611.02000001</v>
      </c>
      <c r="H13" s="23">
        <f t="shared" si="2"/>
        <v>166792918.94</v>
      </c>
      <c r="I13" s="23">
        <f t="shared" si="2"/>
        <v>170081432.53</v>
      </c>
      <c r="J13" s="23">
        <f t="shared" si="2"/>
        <v>170081432.53</v>
      </c>
      <c r="K13" s="23">
        <f t="shared" si="2"/>
        <v>149583535</v>
      </c>
      <c r="L13" s="23">
        <f t="shared" si="2"/>
        <v>149583535</v>
      </c>
      <c r="M13" s="23">
        <f t="shared" si="2"/>
        <v>149583535</v>
      </c>
      <c r="N13" s="23">
        <f t="shared" si="2"/>
        <v>149583535</v>
      </c>
      <c r="O13" s="23">
        <f t="shared" si="2"/>
        <v>149583535</v>
      </c>
      <c r="P13" s="23">
        <f t="shared" si="2"/>
        <v>149583535</v>
      </c>
      <c r="Q13" s="23">
        <f t="shared" si="2"/>
        <v>149583535</v>
      </c>
    </row>
    <row r="14" spans="1:17" s="15" customFormat="1" ht="32.25" customHeight="1" x14ac:dyDescent="0.25">
      <c r="A14" s="94"/>
      <c r="B14" s="85"/>
      <c r="C14" s="85"/>
      <c r="D14" s="19" t="s">
        <v>21</v>
      </c>
      <c r="E14" s="23">
        <f t="shared" si="1"/>
        <v>3571000</v>
      </c>
      <c r="F14" s="14">
        <v>3571000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</row>
    <row r="15" spans="1:17" s="15" customFormat="1" ht="32.25" customHeight="1" x14ac:dyDescent="0.25">
      <c r="A15" s="94"/>
      <c r="B15" s="85"/>
      <c r="C15" s="85"/>
      <c r="D15" s="19" t="s">
        <v>22</v>
      </c>
      <c r="E15" s="23">
        <f t="shared" si="1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</row>
    <row r="16" spans="1:17" s="15" customFormat="1" ht="32.25" customHeight="1" x14ac:dyDescent="0.25">
      <c r="A16" s="94"/>
      <c r="B16" s="85"/>
      <c r="C16" s="85"/>
      <c r="D16" s="19" t="s">
        <v>23</v>
      </c>
      <c r="E16" s="23">
        <f t="shared" si="1"/>
        <v>1943576450.47</v>
      </c>
      <c r="F16" s="14">
        <v>191493310.44999999</v>
      </c>
      <c r="G16" s="14">
        <v>198042611.02000001</v>
      </c>
      <c r="H16" s="14">
        <v>166792918.94</v>
      </c>
      <c r="I16" s="14">
        <f>168980464.83+1100967.7</f>
        <v>170081432.53</v>
      </c>
      <c r="J16" s="14">
        <v>170081432.53</v>
      </c>
      <c r="K16" s="14">
        <v>149583535</v>
      </c>
      <c r="L16" s="14">
        <v>149583535</v>
      </c>
      <c r="M16" s="14">
        <v>149583535</v>
      </c>
      <c r="N16" s="14">
        <v>149583535</v>
      </c>
      <c r="O16" s="14">
        <v>149583535</v>
      </c>
      <c r="P16" s="14">
        <v>149583535</v>
      </c>
      <c r="Q16" s="14">
        <v>149583535</v>
      </c>
    </row>
    <row r="17" spans="1:17" s="15" customFormat="1" ht="33" customHeight="1" x14ac:dyDescent="0.25">
      <c r="A17" s="95"/>
      <c r="B17" s="86"/>
      <c r="C17" s="86"/>
      <c r="D17" s="19" t="s">
        <v>24</v>
      </c>
      <c r="E17" s="23">
        <f t="shared" si="1"/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 s="15" customFormat="1" ht="34.5" customHeight="1" x14ac:dyDescent="0.25">
      <c r="A18" s="93" t="s">
        <v>54</v>
      </c>
      <c r="B18" s="84" t="s">
        <v>74</v>
      </c>
      <c r="C18" s="84" t="s">
        <v>59</v>
      </c>
      <c r="D18" s="21" t="s">
        <v>20</v>
      </c>
      <c r="E18" s="22">
        <f t="shared" si="1"/>
        <v>90901097.980000004</v>
      </c>
      <c r="F18" s="23">
        <f t="shared" ref="F18:Q18" si="3">F19+F20+F21+F22</f>
        <v>18065652.170000002</v>
      </c>
      <c r="G18" s="23">
        <f t="shared" si="3"/>
        <v>17989665.699999999</v>
      </c>
      <c r="H18" s="23">
        <f t="shared" si="3"/>
        <v>18979780.109999999</v>
      </c>
      <c r="I18" s="23">
        <f t="shared" si="3"/>
        <v>17910500</v>
      </c>
      <c r="J18" s="23">
        <f t="shared" si="3"/>
        <v>17955500</v>
      </c>
      <c r="K18" s="23">
        <f t="shared" si="3"/>
        <v>0</v>
      </c>
      <c r="L18" s="23">
        <f t="shared" si="3"/>
        <v>0</v>
      </c>
      <c r="M18" s="23">
        <f t="shared" si="3"/>
        <v>0</v>
      </c>
      <c r="N18" s="23">
        <f t="shared" si="3"/>
        <v>0</v>
      </c>
      <c r="O18" s="23">
        <f t="shared" si="3"/>
        <v>0</v>
      </c>
      <c r="P18" s="23">
        <f t="shared" si="3"/>
        <v>0</v>
      </c>
      <c r="Q18" s="23">
        <f t="shared" si="3"/>
        <v>0</v>
      </c>
    </row>
    <row r="19" spans="1:17" s="15" customFormat="1" ht="34.5" customHeight="1" x14ac:dyDescent="0.25">
      <c r="A19" s="94"/>
      <c r="B19" s="85"/>
      <c r="C19" s="85"/>
      <c r="D19" s="19" t="s">
        <v>21</v>
      </c>
      <c r="E19" s="22">
        <f t="shared" si="1"/>
        <v>23634300</v>
      </c>
      <c r="F19" s="14">
        <v>4793500</v>
      </c>
      <c r="G19" s="14">
        <v>4696700</v>
      </c>
      <c r="H19" s="14">
        <v>4682500</v>
      </c>
      <c r="I19" s="14">
        <v>4710700</v>
      </c>
      <c r="J19" s="14">
        <v>4750900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 s="15" customFormat="1" ht="34.5" customHeight="1" x14ac:dyDescent="0.25">
      <c r="A20" s="94"/>
      <c r="B20" s="85"/>
      <c r="C20" s="85"/>
      <c r="D20" s="19" t="s">
        <v>22</v>
      </c>
      <c r="E20" s="22">
        <f t="shared" si="1"/>
        <v>63772227</v>
      </c>
      <c r="F20" s="14">
        <v>11952727</v>
      </c>
      <c r="G20" s="14">
        <v>12209400</v>
      </c>
      <c r="H20" s="14">
        <v>13205700</v>
      </c>
      <c r="I20" s="14">
        <v>13199800</v>
      </c>
      <c r="J20" s="14">
        <v>13204600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 s="15" customFormat="1" ht="34.5" customHeight="1" x14ac:dyDescent="0.25">
      <c r="A21" s="94"/>
      <c r="B21" s="85"/>
      <c r="C21" s="85"/>
      <c r="D21" s="19" t="s">
        <v>23</v>
      </c>
      <c r="E21" s="23">
        <f t="shared" si="1"/>
        <v>3494570.9800000004</v>
      </c>
      <c r="F21" s="14">
        <v>1319425.17</v>
      </c>
      <c r="G21" s="14">
        <v>1083565.7</v>
      </c>
      <c r="H21" s="14">
        <v>1091580.1100000001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</row>
    <row r="22" spans="1:17" s="15" customFormat="1" ht="34.5" customHeight="1" x14ac:dyDescent="0.25">
      <c r="A22" s="95"/>
      <c r="B22" s="86"/>
      <c r="C22" s="86"/>
      <c r="D22" s="19" t="s">
        <v>24</v>
      </c>
      <c r="E22" s="23">
        <f t="shared" si="1"/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</row>
    <row r="23" spans="1:17" s="15" customFormat="1" ht="34.5" customHeight="1" x14ac:dyDescent="0.25">
      <c r="A23" s="93" t="s">
        <v>60</v>
      </c>
      <c r="B23" s="84" t="s">
        <v>75</v>
      </c>
      <c r="C23" s="84" t="s">
        <v>63</v>
      </c>
      <c r="D23" s="21" t="s">
        <v>20</v>
      </c>
      <c r="E23" s="23">
        <f t="shared" si="1"/>
        <v>470741325.69999999</v>
      </c>
      <c r="F23" s="23">
        <f t="shared" ref="F23:Q23" si="4">F24+F25+F26+F27</f>
        <v>48707719.240000002</v>
      </c>
      <c r="G23" s="23">
        <f t="shared" si="4"/>
        <v>47272447.32</v>
      </c>
      <c r="H23" s="23">
        <f t="shared" si="4"/>
        <v>48026500.200000003</v>
      </c>
      <c r="I23" s="23">
        <f t="shared" si="4"/>
        <v>36305667.469999999</v>
      </c>
      <c r="J23" s="23">
        <f t="shared" si="4"/>
        <v>36305667.469999999</v>
      </c>
      <c r="K23" s="23">
        <f t="shared" si="4"/>
        <v>36303332</v>
      </c>
      <c r="L23" s="23">
        <f t="shared" si="4"/>
        <v>36303332</v>
      </c>
      <c r="M23" s="23">
        <f t="shared" si="4"/>
        <v>36303332</v>
      </c>
      <c r="N23" s="23">
        <f t="shared" si="4"/>
        <v>36303332</v>
      </c>
      <c r="O23" s="23">
        <f t="shared" si="4"/>
        <v>36303332</v>
      </c>
      <c r="P23" s="23">
        <f t="shared" si="4"/>
        <v>36303332</v>
      </c>
      <c r="Q23" s="23">
        <f t="shared" si="4"/>
        <v>36303332</v>
      </c>
    </row>
    <row r="24" spans="1:17" s="15" customFormat="1" ht="34.5" customHeight="1" x14ac:dyDescent="0.25">
      <c r="A24" s="94"/>
      <c r="B24" s="85"/>
      <c r="C24" s="85"/>
      <c r="D24" s="19" t="s">
        <v>21</v>
      </c>
      <c r="E24" s="23">
        <f t="shared" si="1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</row>
    <row r="25" spans="1:17" s="15" customFormat="1" ht="34.5" customHeight="1" x14ac:dyDescent="0.25">
      <c r="A25" s="94"/>
      <c r="B25" s="85"/>
      <c r="C25" s="85"/>
      <c r="D25" s="19" t="s">
        <v>22</v>
      </c>
      <c r="E25" s="23">
        <f t="shared" si="1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</row>
    <row r="26" spans="1:17" s="15" customFormat="1" ht="34.5" customHeight="1" x14ac:dyDescent="0.25">
      <c r="A26" s="94"/>
      <c r="B26" s="85"/>
      <c r="C26" s="85"/>
      <c r="D26" s="19" t="s">
        <v>23</v>
      </c>
      <c r="E26" s="23">
        <f t="shared" si="1"/>
        <v>470741325.69999999</v>
      </c>
      <c r="F26" s="14">
        <v>48707719.240000002</v>
      </c>
      <c r="G26" s="14">
        <v>47272447.32</v>
      </c>
      <c r="H26" s="14">
        <v>48026500.200000003</v>
      </c>
      <c r="I26" s="14">
        <v>36305667.469999999</v>
      </c>
      <c r="J26" s="14">
        <v>36305667.469999999</v>
      </c>
      <c r="K26" s="14">
        <v>36303332</v>
      </c>
      <c r="L26" s="14">
        <v>36303332</v>
      </c>
      <c r="M26" s="14">
        <v>36303332</v>
      </c>
      <c r="N26" s="14">
        <v>36303332</v>
      </c>
      <c r="O26" s="14">
        <v>36303332</v>
      </c>
      <c r="P26" s="14">
        <v>36303332</v>
      </c>
      <c r="Q26" s="14">
        <v>36303332</v>
      </c>
    </row>
    <row r="27" spans="1:17" s="15" customFormat="1" ht="34.5" customHeight="1" x14ac:dyDescent="0.25">
      <c r="A27" s="95"/>
      <c r="B27" s="86"/>
      <c r="C27" s="86"/>
      <c r="D27" s="19" t="s">
        <v>24</v>
      </c>
      <c r="E27" s="23">
        <f t="shared" si="1"/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</row>
    <row r="28" spans="1:17" s="15" customFormat="1" ht="34.5" customHeight="1" x14ac:dyDescent="0.25">
      <c r="A28" s="93" t="s">
        <v>62</v>
      </c>
      <c r="B28" s="84" t="s">
        <v>76</v>
      </c>
      <c r="C28" s="84" t="s">
        <v>59</v>
      </c>
      <c r="D28" s="21" t="s">
        <v>20</v>
      </c>
      <c r="E28" s="23">
        <f t="shared" si="1"/>
        <v>237729065.12</v>
      </c>
      <c r="F28" s="23">
        <f t="shared" ref="F28:Q28" si="5">F29+F30+F31+F32</f>
        <v>1058415.1200000001</v>
      </c>
      <c r="G28" s="23">
        <f t="shared" si="5"/>
        <v>0</v>
      </c>
      <c r="H28" s="23">
        <f t="shared" si="5"/>
        <v>12475650</v>
      </c>
      <c r="I28" s="23">
        <f t="shared" si="5"/>
        <v>25000000</v>
      </c>
      <c r="J28" s="23">
        <f t="shared" si="5"/>
        <v>25000000</v>
      </c>
      <c r="K28" s="23">
        <f t="shared" si="5"/>
        <v>24885000</v>
      </c>
      <c r="L28" s="23">
        <f t="shared" si="5"/>
        <v>24885000</v>
      </c>
      <c r="M28" s="23">
        <f t="shared" si="5"/>
        <v>24885000</v>
      </c>
      <c r="N28" s="23">
        <f t="shared" si="5"/>
        <v>24885000</v>
      </c>
      <c r="O28" s="23">
        <f t="shared" si="5"/>
        <v>24885000</v>
      </c>
      <c r="P28" s="23">
        <f t="shared" si="5"/>
        <v>24885000</v>
      </c>
      <c r="Q28" s="23">
        <f t="shared" si="5"/>
        <v>24885000</v>
      </c>
    </row>
    <row r="29" spans="1:17" s="15" customFormat="1" ht="34.5" customHeight="1" x14ac:dyDescent="0.25">
      <c r="A29" s="94"/>
      <c r="B29" s="85"/>
      <c r="C29" s="85"/>
      <c r="D29" s="19" t="s">
        <v>21</v>
      </c>
      <c r="E29" s="23">
        <f t="shared" si="1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</row>
    <row r="30" spans="1:17" s="15" customFormat="1" ht="34.5" customHeight="1" x14ac:dyDescent="0.25">
      <c r="A30" s="94"/>
      <c r="B30" s="85"/>
      <c r="C30" s="85"/>
      <c r="D30" s="19" t="s">
        <v>22</v>
      </c>
      <c r="E30" s="23">
        <f t="shared" si="1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</row>
    <row r="31" spans="1:17" s="15" customFormat="1" ht="34.5" customHeight="1" x14ac:dyDescent="0.25">
      <c r="A31" s="94"/>
      <c r="B31" s="85"/>
      <c r="C31" s="85"/>
      <c r="D31" s="19" t="s">
        <v>23</v>
      </c>
      <c r="E31" s="23">
        <f t="shared" si="1"/>
        <v>237729065.12</v>
      </c>
      <c r="F31" s="14">
        <v>1058415.1200000001</v>
      </c>
      <c r="G31" s="14">
        <v>0</v>
      </c>
      <c r="H31" s="14">
        <v>12475650</v>
      </c>
      <c r="I31" s="14">
        <v>25000000</v>
      </c>
      <c r="J31" s="14">
        <v>25000000</v>
      </c>
      <c r="K31" s="14">
        <v>24885000</v>
      </c>
      <c r="L31" s="14">
        <v>24885000</v>
      </c>
      <c r="M31" s="14">
        <v>24885000</v>
      </c>
      <c r="N31" s="14">
        <v>24885000</v>
      </c>
      <c r="O31" s="14">
        <v>24885000</v>
      </c>
      <c r="P31" s="14">
        <v>24885000</v>
      </c>
      <c r="Q31" s="14">
        <v>24885000</v>
      </c>
    </row>
    <row r="32" spans="1:17" s="15" customFormat="1" ht="34.5" customHeight="1" x14ac:dyDescent="0.25">
      <c r="A32" s="95"/>
      <c r="B32" s="86"/>
      <c r="C32" s="86"/>
      <c r="D32" s="19" t="s">
        <v>24</v>
      </c>
      <c r="E32" s="23">
        <f t="shared" si="1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</row>
    <row r="33" spans="1:17" s="15" customFormat="1" ht="32.25" customHeight="1" x14ac:dyDescent="0.25">
      <c r="A33" s="93" t="s">
        <v>64</v>
      </c>
      <c r="B33" s="84" t="s">
        <v>77</v>
      </c>
      <c r="C33" s="84" t="s">
        <v>61</v>
      </c>
      <c r="D33" s="21" t="s">
        <v>20</v>
      </c>
      <c r="E33" s="23">
        <f t="shared" si="1"/>
        <v>11437028.33</v>
      </c>
      <c r="F33" s="23">
        <f t="shared" ref="F33:Q33" si="6">F34+F35+F36+F37</f>
        <v>760015.75</v>
      </c>
      <c r="G33" s="23">
        <f t="shared" si="6"/>
        <v>317407.87</v>
      </c>
      <c r="H33" s="23">
        <f t="shared" si="6"/>
        <v>1235489.47</v>
      </c>
      <c r="I33" s="23">
        <f t="shared" si="6"/>
        <v>1156315.24</v>
      </c>
      <c r="J33" s="23">
        <f t="shared" si="6"/>
        <v>1000000</v>
      </c>
      <c r="K33" s="23">
        <f t="shared" si="6"/>
        <v>995400</v>
      </c>
      <c r="L33" s="23">
        <f t="shared" si="6"/>
        <v>995400</v>
      </c>
      <c r="M33" s="23">
        <f t="shared" si="6"/>
        <v>995400</v>
      </c>
      <c r="N33" s="23">
        <f t="shared" si="6"/>
        <v>995400</v>
      </c>
      <c r="O33" s="23">
        <f t="shared" si="6"/>
        <v>995400</v>
      </c>
      <c r="P33" s="23">
        <f t="shared" si="6"/>
        <v>995400</v>
      </c>
      <c r="Q33" s="23">
        <f t="shared" si="6"/>
        <v>995400</v>
      </c>
    </row>
    <row r="34" spans="1:17" s="15" customFormat="1" ht="32.25" customHeight="1" x14ac:dyDescent="0.25">
      <c r="A34" s="94"/>
      <c r="B34" s="85"/>
      <c r="C34" s="85"/>
      <c r="D34" s="19" t="s">
        <v>21</v>
      </c>
      <c r="E34" s="23">
        <f t="shared" si="1"/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</row>
    <row r="35" spans="1:17" s="15" customFormat="1" ht="32.25" customHeight="1" x14ac:dyDescent="0.25">
      <c r="A35" s="94"/>
      <c r="B35" s="85"/>
      <c r="C35" s="85"/>
      <c r="D35" s="19" t="s">
        <v>22</v>
      </c>
      <c r="E35" s="23">
        <f t="shared" si="1"/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</row>
    <row r="36" spans="1:17" s="15" customFormat="1" ht="32.25" customHeight="1" x14ac:dyDescent="0.25">
      <c r="A36" s="94"/>
      <c r="B36" s="85"/>
      <c r="C36" s="85"/>
      <c r="D36" s="19" t="s">
        <v>23</v>
      </c>
      <c r="E36" s="23">
        <f t="shared" si="1"/>
        <v>11437028.33</v>
      </c>
      <c r="F36" s="14">
        <v>760015.75</v>
      </c>
      <c r="G36" s="14">
        <v>317407.87</v>
      </c>
      <c r="H36" s="14">
        <v>1235489.47</v>
      </c>
      <c r="I36" s="14">
        <v>1156315.24</v>
      </c>
      <c r="J36" s="14">
        <v>1000000</v>
      </c>
      <c r="K36" s="14">
        <v>995400</v>
      </c>
      <c r="L36" s="14">
        <v>995400</v>
      </c>
      <c r="M36" s="14">
        <v>995400</v>
      </c>
      <c r="N36" s="14">
        <v>995400</v>
      </c>
      <c r="O36" s="14">
        <v>995400</v>
      </c>
      <c r="P36" s="14">
        <v>995400</v>
      </c>
      <c r="Q36" s="14">
        <v>995400</v>
      </c>
    </row>
    <row r="37" spans="1:17" s="15" customFormat="1" ht="32.25" customHeight="1" x14ac:dyDescent="0.25">
      <c r="A37" s="95"/>
      <c r="B37" s="86"/>
      <c r="C37" s="86"/>
      <c r="D37" s="19" t="s">
        <v>24</v>
      </c>
      <c r="E37" s="23">
        <f t="shared" si="1"/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</row>
    <row r="38" spans="1:17" s="13" customFormat="1" ht="32.25" customHeight="1" x14ac:dyDescent="0.25">
      <c r="A38" s="87"/>
      <c r="B38" s="90" t="s">
        <v>53</v>
      </c>
      <c r="C38" s="80"/>
      <c r="D38" s="21" t="s">
        <v>20</v>
      </c>
      <c r="E38" s="23">
        <f t="shared" si="1"/>
        <v>2757955967.5999999</v>
      </c>
      <c r="F38" s="23">
        <f t="shared" ref="F38:Q38" si="7">F39+F40+F41+F42</f>
        <v>263656112.72999999</v>
      </c>
      <c r="G38" s="23">
        <f t="shared" si="7"/>
        <v>263622131.91</v>
      </c>
      <c r="H38" s="23">
        <f t="shared" si="7"/>
        <v>247510338.72</v>
      </c>
      <c r="I38" s="23">
        <f t="shared" si="7"/>
        <v>250453915.24000001</v>
      </c>
      <c r="J38" s="23">
        <f t="shared" si="7"/>
        <v>250342600</v>
      </c>
      <c r="K38" s="23">
        <f t="shared" si="7"/>
        <v>211767267</v>
      </c>
      <c r="L38" s="23">
        <f t="shared" si="7"/>
        <v>211767267</v>
      </c>
      <c r="M38" s="23">
        <f t="shared" si="7"/>
        <v>211767267</v>
      </c>
      <c r="N38" s="23">
        <f t="shared" si="7"/>
        <v>211767267</v>
      </c>
      <c r="O38" s="23">
        <f t="shared" si="7"/>
        <v>211767267</v>
      </c>
      <c r="P38" s="23">
        <f t="shared" si="7"/>
        <v>211767267</v>
      </c>
      <c r="Q38" s="23">
        <f t="shared" si="7"/>
        <v>211767267</v>
      </c>
    </row>
    <row r="39" spans="1:17" s="13" customFormat="1" ht="32.25" customHeight="1" x14ac:dyDescent="0.25">
      <c r="A39" s="88"/>
      <c r="B39" s="91"/>
      <c r="C39" s="81"/>
      <c r="D39" s="19" t="s">
        <v>21</v>
      </c>
      <c r="E39" s="23">
        <f t="shared" si="1"/>
        <v>27205300</v>
      </c>
      <c r="F39" s="14">
        <f>F9+F14+F19+F24+F29+F34</f>
        <v>8364500</v>
      </c>
      <c r="G39" s="14">
        <f t="shared" ref="G39:Q39" si="8">G9+G14+G19+G24+G29+G34</f>
        <v>4696700</v>
      </c>
      <c r="H39" s="14">
        <f t="shared" si="8"/>
        <v>4682500</v>
      </c>
      <c r="I39" s="14">
        <f t="shared" si="8"/>
        <v>4710700</v>
      </c>
      <c r="J39" s="14">
        <f t="shared" si="8"/>
        <v>4750900</v>
      </c>
      <c r="K39" s="14">
        <f t="shared" si="8"/>
        <v>0</v>
      </c>
      <c r="L39" s="14">
        <f t="shared" si="8"/>
        <v>0</v>
      </c>
      <c r="M39" s="14">
        <f t="shared" si="8"/>
        <v>0</v>
      </c>
      <c r="N39" s="14">
        <f t="shared" si="8"/>
        <v>0</v>
      </c>
      <c r="O39" s="14">
        <f t="shared" si="8"/>
        <v>0</v>
      </c>
      <c r="P39" s="14">
        <f t="shared" si="8"/>
        <v>0</v>
      </c>
      <c r="Q39" s="14">
        <f t="shared" si="8"/>
        <v>0</v>
      </c>
    </row>
    <row r="40" spans="1:17" s="13" customFormat="1" ht="32.25" customHeight="1" x14ac:dyDescent="0.25">
      <c r="A40" s="88"/>
      <c r="B40" s="91"/>
      <c r="C40" s="81"/>
      <c r="D40" s="19" t="s">
        <v>22</v>
      </c>
      <c r="E40" s="23">
        <f t="shared" si="1"/>
        <v>63772227</v>
      </c>
      <c r="F40" s="14">
        <f t="shared" ref="F40:Q42" si="9">F10+F15+F20+F25+F30+F35</f>
        <v>11952727</v>
      </c>
      <c r="G40" s="14">
        <f t="shared" si="9"/>
        <v>12209400</v>
      </c>
      <c r="H40" s="14">
        <f t="shared" si="9"/>
        <v>13205700</v>
      </c>
      <c r="I40" s="14">
        <f t="shared" si="9"/>
        <v>13199800</v>
      </c>
      <c r="J40" s="14">
        <f t="shared" si="9"/>
        <v>13204600</v>
      </c>
      <c r="K40" s="14">
        <f t="shared" si="9"/>
        <v>0</v>
      </c>
      <c r="L40" s="14">
        <f t="shared" si="9"/>
        <v>0</v>
      </c>
      <c r="M40" s="14">
        <f t="shared" si="9"/>
        <v>0</v>
      </c>
      <c r="N40" s="14">
        <f t="shared" si="9"/>
        <v>0</v>
      </c>
      <c r="O40" s="14">
        <f t="shared" si="9"/>
        <v>0</v>
      </c>
      <c r="P40" s="14">
        <f t="shared" si="9"/>
        <v>0</v>
      </c>
      <c r="Q40" s="14">
        <f t="shared" si="9"/>
        <v>0</v>
      </c>
    </row>
    <row r="41" spans="1:17" s="13" customFormat="1" ht="32.25" customHeight="1" x14ac:dyDescent="0.25">
      <c r="A41" s="88"/>
      <c r="B41" s="91"/>
      <c r="C41" s="81"/>
      <c r="D41" s="19" t="s">
        <v>23</v>
      </c>
      <c r="E41" s="23">
        <f t="shared" si="1"/>
        <v>2666978440.5999999</v>
      </c>
      <c r="F41" s="14">
        <f t="shared" si="9"/>
        <v>243338885.72999999</v>
      </c>
      <c r="G41" s="14">
        <f t="shared" si="9"/>
        <v>246716031.91</v>
      </c>
      <c r="H41" s="14">
        <f t="shared" si="9"/>
        <v>229622138.72</v>
      </c>
      <c r="I41" s="14">
        <f t="shared" si="9"/>
        <v>232543415.24000001</v>
      </c>
      <c r="J41" s="14">
        <f t="shared" si="9"/>
        <v>232387100</v>
      </c>
      <c r="K41" s="14">
        <f t="shared" si="9"/>
        <v>211767267</v>
      </c>
      <c r="L41" s="14">
        <f t="shared" si="9"/>
        <v>211767267</v>
      </c>
      <c r="M41" s="14">
        <f t="shared" si="9"/>
        <v>211767267</v>
      </c>
      <c r="N41" s="14">
        <f t="shared" si="9"/>
        <v>211767267</v>
      </c>
      <c r="O41" s="14">
        <f t="shared" si="9"/>
        <v>211767267</v>
      </c>
      <c r="P41" s="14">
        <f t="shared" si="9"/>
        <v>211767267</v>
      </c>
      <c r="Q41" s="14">
        <f t="shared" si="9"/>
        <v>211767267</v>
      </c>
    </row>
    <row r="42" spans="1:17" s="13" customFormat="1" ht="33.75" customHeight="1" x14ac:dyDescent="0.25">
      <c r="A42" s="89"/>
      <c r="B42" s="92"/>
      <c r="C42" s="82"/>
      <c r="D42" s="19" t="s">
        <v>24</v>
      </c>
      <c r="E42" s="23">
        <f t="shared" si="1"/>
        <v>0</v>
      </c>
      <c r="F42" s="14">
        <f t="shared" si="9"/>
        <v>0</v>
      </c>
      <c r="G42" s="14">
        <f t="shared" si="9"/>
        <v>0</v>
      </c>
      <c r="H42" s="14">
        <f t="shared" si="9"/>
        <v>0</v>
      </c>
      <c r="I42" s="14">
        <f t="shared" si="9"/>
        <v>0</v>
      </c>
      <c r="J42" s="14">
        <f t="shared" si="9"/>
        <v>0</v>
      </c>
      <c r="K42" s="14">
        <f t="shared" si="9"/>
        <v>0</v>
      </c>
      <c r="L42" s="14">
        <f t="shared" si="9"/>
        <v>0</v>
      </c>
      <c r="M42" s="14">
        <f t="shared" si="9"/>
        <v>0</v>
      </c>
      <c r="N42" s="14">
        <f t="shared" si="9"/>
        <v>0</v>
      </c>
      <c r="O42" s="14">
        <f t="shared" si="9"/>
        <v>0</v>
      </c>
      <c r="P42" s="14">
        <f t="shared" si="9"/>
        <v>0</v>
      </c>
      <c r="Q42" s="14">
        <f t="shared" si="9"/>
        <v>0</v>
      </c>
    </row>
    <row r="43" spans="1:17" s="13" customFormat="1" ht="24" customHeight="1" x14ac:dyDescent="0.25">
      <c r="A43" s="79" t="s">
        <v>55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</row>
    <row r="44" spans="1:17" s="15" customFormat="1" ht="31.5" customHeight="1" x14ac:dyDescent="0.25">
      <c r="A44" s="93" t="s">
        <v>56</v>
      </c>
      <c r="B44" s="84" t="s">
        <v>78</v>
      </c>
      <c r="C44" s="84" t="s">
        <v>59</v>
      </c>
      <c r="D44" s="21" t="s">
        <v>20</v>
      </c>
      <c r="E44" s="25">
        <f>E45+E46+E47+E48</f>
        <v>33053261.07</v>
      </c>
      <c r="F44" s="25">
        <f t="shared" ref="F44:Q44" si="10">F48+F47+F46+F45</f>
        <v>500000</v>
      </c>
      <c r="G44" s="25">
        <f t="shared" si="10"/>
        <v>463003.57</v>
      </c>
      <c r="H44" s="25">
        <f t="shared" si="10"/>
        <v>2373000</v>
      </c>
      <c r="I44" s="25">
        <f t="shared" si="10"/>
        <v>2373000</v>
      </c>
      <c r="J44" s="25">
        <f t="shared" si="10"/>
        <v>2373000</v>
      </c>
      <c r="K44" s="25">
        <f t="shared" si="10"/>
        <v>3567322.5</v>
      </c>
      <c r="L44" s="25">
        <f t="shared" si="10"/>
        <v>3567322.5</v>
      </c>
      <c r="M44" s="25">
        <f t="shared" si="10"/>
        <v>3567322.5</v>
      </c>
      <c r="N44" s="25">
        <f t="shared" si="10"/>
        <v>3567322.5</v>
      </c>
      <c r="O44" s="25">
        <f t="shared" si="10"/>
        <v>3567322.5</v>
      </c>
      <c r="P44" s="25">
        <f t="shared" si="10"/>
        <v>3567322.5</v>
      </c>
      <c r="Q44" s="25">
        <f t="shared" si="10"/>
        <v>3567322.5</v>
      </c>
    </row>
    <row r="45" spans="1:17" s="15" customFormat="1" ht="31.5" customHeight="1" x14ac:dyDescent="0.25">
      <c r="A45" s="94"/>
      <c r="B45" s="85"/>
      <c r="C45" s="85"/>
      <c r="D45" s="19" t="s">
        <v>21</v>
      </c>
      <c r="E45" s="25">
        <f>F45+G45+H45+I45+J45+K45+L45+M45+N45+O45+P45+Q45</f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</row>
    <row r="46" spans="1:17" s="15" customFormat="1" ht="31.5" customHeight="1" x14ac:dyDescent="0.25">
      <c r="A46" s="94"/>
      <c r="B46" s="85"/>
      <c r="C46" s="85"/>
      <c r="D46" s="19" t="s">
        <v>22</v>
      </c>
      <c r="E46" s="25">
        <f>F46+G46+H46+I46+J46+K46+L46+M46+N46+O46+P46+Q46</f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</row>
    <row r="47" spans="1:17" s="15" customFormat="1" ht="31.5" customHeight="1" x14ac:dyDescent="0.25">
      <c r="A47" s="94"/>
      <c r="B47" s="85"/>
      <c r="C47" s="85"/>
      <c r="D47" s="19" t="s">
        <v>23</v>
      </c>
      <c r="E47" s="25">
        <f>F47+G47+H47+I47+J47+K47+L47+M47+N47+O47+P47+Q47</f>
        <v>33053261.07</v>
      </c>
      <c r="F47" s="24">
        <v>500000</v>
      </c>
      <c r="G47" s="24">
        <v>463003.57</v>
      </c>
      <c r="H47" s="24">
        <v>2373000</v>
      </c>
      <c r="I47" s="24">
        <v>2373000</v>
      </c>
      <c r="J47" s="24">
        <v>2373000</v>
      </c>
      <c r="K47" s="24">
        <v>3567322.5</v>
      </c>
      <c r="L47" s="24">
        <v>3567322.5</v>
      </c>
      <c r="M47" s="24">
        <v>3567322.5</v>
      </c>
      <c r="N47" s="24">
        <v>3567322.5</v>
      </c>
      <c r="O47" s="24">
        <v>3567322.5</v>
      </c>
      <c r="P47" s="24">
        <v>3567322.5</v>
      </c>
      <c r="Q47" s="24">
        <v>3567322.5</v>
      </c>
    </row>
    <row r="48" spans="1:17" s="15" customFormat="1" ht="31.5" customHeight="1" x14ac:dyDescent="0.25">
      <c r="A48" s="95"/>
      <c r="B48" s="86"/>
      <c r="C48" s="86"/>
      <c r="D48" s="19" t="s">
        <v>24</v>
      </c>
      <c r="E48" s="25">
        <f>F48+G48+H48+I48+J48+K48+L48+M48+N48+O48+P48+Q48</f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</row>
    <row r="49" spans="1:17" s="13" customFormat="1" ht="31.5" customHeight="1" x14ac:dyDescent="0.25">
      <c r="A49" s="83" t="s">
        <v>57</v>
      </c>
      <c r="B49" s="84" t="s">
        <v>79</v>
      </c>
      <c r="C49" s="84" t="s">
        <v>59</v>
      </c>
      <c r="D49" s="21" t="s">
        <v>20</v>
      </c>
      <c r="E49" s="25">
        <f>E50+E51+E52+E53</f>
        <v>0</v>
      </c>
      <c r="F49" s="25">
        <f t="shared" ref="F49:Q49" si="11">F53+F52+F51+F50</f>
        <v>0</v>
      </c>
      <c r="G49" s="25">
        <f t="shared" si="11"/>
        <v>0</v>
      </c>
      <c r="H49" s="25">
        <f t="shared" si="11"/>
        <v>0</v>
      </c>
      <c r="I49" s="25">
        <f t="shared" si="11"/>
        <v>0</v>
      </c>
      <c r="J49" s="25">
        <f t="shared" si="11"/>
        <v>0</v>
      </c>
      <c r="K49" s="25">
        <f t="shared" si="11"/>
        <v>0</v>
      </c>
      <c r="L49" s="25">
        <f t="shared" si="11"/>
        <v>0</v>
      </c>
      <c r="M49" s="25">
        <f t="shared" si="11"/>
        <v>0</v>
      </c>
      <c r="N49" s="25">
        <f t="shared" si="11"/>
        <v>0</v>
      </c>
      <c r="O49" s="25">
        <f t="shared" si="11"/>
        <v>0</v>
      </c>
      <c r="P49" s="25">
        <f t="shared" si="11"/>
        <v>0</v>
      </c>
      <c r="Q49" s="25">
        <f t="shared" si="11"/>
        <v>0</v>
      </c>
    </row>
    <row r="50" spans="1:17" s="13" customFormat="1" ht="31.5" customHeight="1" x14ac:dyDescent="0.25">
      <c r="A50" s="83"/>
      <c r="B50" s="85"/>
      <c r="C50" s="85"/>
      <c r="D50" s="19" t="s">
        <v>21</v>
      </c>
      <c r="E50" s="25">
        <f>F50+G50+H50+I50+J50+K50+L50+M50+N50+O50+P50+Q50</f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</row>
    <row r="51" spans="1:17" s="13" customFormat="1" ht="31.5" customHeight="1" x14ac:dyDescent="0.25">
      <c r="A51" s="83"/>
      <c r="B51" s="85"/>
      <c r="C51" s="85"/>
      <c r="D51" s="19" t="s">
        <v>22</v>
      </c>
      <c r="E51" s="25">
        <f>F51+G51+H51+I51+J51+K51+L51+M51+N51+O51+P51+Q51</f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</row>
    <row r="52" spans="1:17" s="13" customFormat="1" ht="31.5" customHeight="1" x14ac:dyDescent="0.25">
      <c r="A52" s="83"/>
      <c r="B52" s="85"/>
      <c r="C52" s="85"/>
      <c r="D52" s="19" t="s">
        <v>23</v>
      </c>
      <c r="E52" s="25">
        <f>F52+G52+H52+I52+J52+K52+L52+M52+N52+O52+P52+Q52</f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</row>
    <row r="53" spans="1:17" s="13" customFormat="1" ht="31.5" customHeight="1" x14ac:dyDescent="0.25">
      <c r="A53" s="83"/>
      <c r="B53" s="86"/>
      <c r="C53" s="86"/>
      <c r="D53" s="19" t="s">
        <v>24</v>
      </c>
      <c r="E53" s="25">
        <f>F53+G53+H53+I53+J53+K53+L53+M53+N53+O53+P53+Q53</f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</row>
    <row r="54" spans="1:17" s="13" customFormat="1" ht="31.5" customHeight="1" x14ac:dyDescent="0.25">
      <c r="A54" s="87"/>
      <c r="B54" s="90" t="s">
        <v>58</v>
      </c>
      <c r="C54" s="80"/>
      <c r="D54" s="21" t="s">
        <v>20</v>
      </c>
      <c r="E54" s="25">
        <f>E55+E56+E57+E58</f>
        <v>33053261.07</v>
      </c>
      <c r="F54" s="25">
        <f t="shared" ref="F54:Q54" si="12">F58+F57+F56+F55</f>
        <v>500000</v>
      </c>
      <c r="G54" s="25">
        <f t="shared" si="12"/>
        <v>463003.57</v>
      </c>
      <c r="H54" s="25">
        <f t="shared" si="12"/>
        <v>2373000</v>
      </c>
      <c r="I54" s="25">
        <f t="shared" si="12"/>
        <v>2373000</v>
      </c>
      <c r="J54" s="25">
        <f t="shared" si="12"/>
        <v>2373000</v>
      </c>
      <c r="K54" s="25">
        <f t="shared" si="12"/>
        <v>3567322.5</v>
      </c>
      <c r="L54" s="25">
        <f t="shared" si="12"/>
        <v>3567322.5</v>
      </c>
      <c r="M54" s="25">
        <f t="shared" si="12"/>
        <v>3567322.5</v>
      </c>
      <c r="N54" s="25">
        <f t="shared" si="12"/>
        <v>3567322.5</v>
      </c>
      <c r="O54" s="25">
        <f t="shared" si="12"/>
        <v>3567322.5</v>
      </c>
      <c r="P54" s="25">
        <f t="shared" si="12"/>
        <v>3567322.5</v>
      </c>
      <c r="Q54" s="25">
        <f t="shared" si="12"/>
        <v>3567322.5</v>
      </c>
    </row>
    <row r="55" spans="1:17" s="13" customFormat="1" ht="31.5" customHeight="1" x14ac:dyDescent="0.25">
      <c r="A55" s="88"/>
      <c r="B55" s="91"/>
      <c r="C55" s="81"/>
      <c r="D55" s="19" t="s">
        <v>21</v>
      </c>
      <c r="E55" s="25">
        <f>F55+G55+H55+I55+J55+K55+L55+M55+N55+O55+P55+Q55</f>
        <v>0</v>
      </c>
      <c r="F55" s="24">
        <f>F45+F50</f>
        <v>0</v>
      </c>
      <c r="G55" s="24">
        <f t="shared" ref="G55:Q55" si="13">G45+G50</f>
        <v>0</v>
      </c>
      <c r="H55" s="24">
        <f t="shared" si="13"/>
        <v>0</v>
      </c>
      <c r="I55" s="24">
        <f t="shared" si="13"/>
        <v>0</v>
      </c>
      <c r="J55" s="24">
        <f t="shared" si="13"/>
        <v>0</v>
      </c>
      <c r="K55" s="24">
        <f t="shared" si="13"/>
        <v>0</v>
      </c>
      <c r="L55" s="24">
        <f t="shared" si="13"/>
        <v>0</v>
      </c>
      <c r="M55" s="24">
        <f t="shared" si="13"/>
        <v>0</v>
      </c>
      <c r="N55" s="24">
        <f t="shared" si="13"/>
        <v>0</v>
      </c>
      <c r="O55" s="24">
        <f t="shared" si="13"/>
        <v>0</v>
      </c>
      <c r="P55" s="24">
        <f t="shared" si="13"/>
        <v>0</v>
      </c>
      <c r="Q55" s="24">
        <f t="shared" si="13"/>
        <v>0</v>
      </c>
    </row>
    <row r="56" spans="1:17" s="13" customFormat="1" ht="31.5" customHeight="1" x14ac:dyDescent="0.25">
      <c r="A56" s="88"/>
      <c r="B56" s="91"/>
      <c r="C56" s="81"/>
      <c r="D56" s="19" t="s">
        <v>22</v>
      </c>
      <c r="E56" s="25">
        <f>F56+G56+H56+I56+J56+K56+L56+M56+N56+O56+P56+Q56</f>
        <v>0</v>
      </c>
      <c r="F56" s="24">
        <f t="shared" ref="F56:Q58" si="14">F46+F51</f>
        <v>0</v>
      </c>
      <c r="G56" s="24">
        <f t="shared" si="14"/>
        <v>0</v>
      </c>
      <c r="H56" s="24">
        <f t="shared" si="14"/>
        <v>0</v>
      </c>
      <c r="I56" s="24">
        <f t="shared" si="14"/>
        <v>0</v>
      </c>
      <c r="J56" s="24">
        <f t="shared" si="14"/>
        <v>0</v>
      </c>
      <c r="K56" s="24">
        <f t="shared" si="14"/>
        <v>0</v>
      </c>
      <c r="L56" s="24">
        <f t="shared" si="14"/>
        <v>0</v>
      </c>
      <c r="M56" s="24">
        <f t="shared" si="14"/>
        <v>0</v>
      </c>
      <c r="N56" s="24">
        <f t="shared" si="14"/>
        <v>0</v>
      </c>
      <c r="O56" s="24">
        <f t="shared" si="14"/>
        <v>0</v>
      </c>
      <c r="P56" s="24">
        <f t="shared" si="14"/>
        <v>0</v>
      </c>
      <c r="Q56" s="24">
        <f t="shared" si="14"/>
        <v>0</v>
      </c>
    </row>
    <row r="57" spans="1:17" s="13" customFormat="1" ht="31.5" customHeight="1" x14ac:dyDescent="0.25">
      <c r="A57" s="88"/>
      <c r="B57" s="91"/>
      <c r="C57" s="81"/>
      <c r="D57" s="19" t="s">
        <v>23</v>
      </c>
      <c r="E57" s="25">
        <f>F57+G57+H57+I57+J57+K57+L57+M57+N57+O57+P57+Q57</f>
        <v>33053261.07</v>
      </c>
      <c r="F57" s="24">
        <f t="shared" si="14"/>
        <v>500000</v>
      </c>
      <c r="G57" s="24">
        <f t="shared" si="14"/>
        <v>463003.57</v>
      </c>
      <c r="H57" s="24">
        <f t="shared" si="14"/>
        <v>2373000</v>
      </c>
      <c r="I57" s="24">
        <f t="shared" si="14"/>
        <v>2373000</v>
      </c>
      <c r="J57" s="24">
        <f t="shared" si="14"/>
        <v>2373000</v>
      </c>
      <c r="K57" s="24">
        <f t="shared" si="14"/>
        <v>3567322.5</v>
      </c>
      <c r="L57" s="24">
        <f t="shared" si="14"/>
        <v>3567322.5</v>
      </c>
      <c r="M57" s="24">
        <f t="shared" si="14"/>
        <v>3567322.5</v>
      </c>
      <c r="N57" s="24">
        <f t="shared" si="14"/>
        <v>3567322.5</v>
      </c>
      <c r="O57" s="24">
        <f t="shared" si="14"/>
        <v>3567322.5</v>
      </c>
      <c r="P57" s="24">
        <f t="shared" si="14"/>
        <v>3567322.5</v>
      </c>
      <c r="Q57" s="24">
        <f t="shared" si="14"/>
        <v>3567322.5</v>
      </c>
    </row>
    <row r="58" spans="1:17" s="13" customFormat="1" ht="31.5" customHeight="1" x14ac:dyDescent="0.25">
      <c r="A58" s="89"/>
      <c r="B58" s="92"/>
      <c r="C58" s="82"/>
      <c r="D58" s="19" t="s">
        <v>24</v>
      </c>
      <c r="E58" s="25">
        <f>F58+G58+H58+I58+J58+K58+L58+M58+N58+O58+P58+Q58</f>
        <v>0</v>
      </c>
      <c r="F58" s="24">
        <f t="shared" si="14"/>
        <v>0</v>
      </c>
      <c r="G58" s="24">
        <f t="shared" si="14"/>
        <v>0</v>
      </c>
      <c r="H58" s="24">
        <f t="shared" si="14"/>
        <v>0</v>
      </c>
      <c r="I58" s="24">
        <f t="shared" si="14"/>
        <v>0</v>
      </c>
      <c r="J58" s="24">
        <f t="shared" si="14"/>
        <v>0</v>
      </c>
      <c r="K58" s="24">
        <f t="shared" si="14"/>
        <v>0</v>
      </c>
      <c r="L58" s="24">
        <f t="shared" si="14"/>
        <v>0</v>
      </c>
      <c r="M58" s="24">
        <f t="shared" si="14"/>
        <v>0</v>
      </c>
      <c r="N58" s="24">
        <f t="shared" si="14"/>
        <v>0</v>
      </c>
      <c r="O58" s="24">
        <f t="shared" si="14"/>
        <v>0</v>
      </c>
      <c r="P58" s="24">
        <f t="shared" si="14"/>
        <v>0</v>
      </c>
      <c r="Q58" s="24">
        <f t="shared" si="14"/>
        <v>0</v>
      </c>
    </row>
    <row r="59" spans="1:17" s="13" customFormat="1" ht="32.25" customHeight="1" x14ac:dyDescent="0.25">
      <c r="A59" s="73" t="s">
        <v>26</v>
      </c>
      <c r="B59" s="74"/>
      <c r="C59" s="80"/>
      <c r="D59" s="21" t="s">
        <v>20</v>
      </c>
      <c r="E59" s="25">
        <f>E60+E61+E62+E63</f>
        <v>2791009228.6700001</v>
      </c>
      <c r="F59" s="25">
        <f t="shared" ref="F59:Q59" si="15">F60+F61+F62+F63</f>
        <v>264156112.72999999</v>
      </c>
      <c r="G59" s="25">
        <f t="shared" si="15"/>
        <v>264085135.47999999</v>
      </c>
      <c r="H59" s="25">
        <f t="shared" si="15"/>
        <v>249883338.72</v>
      </c>
      <c r="I59" s="25">
        <f t="shared" si="15"/>
        <v>252826915.24000001</v>
      </c>
      <c r="J59" s="25">
        <f t="shared" si="15"/>
        <v>252715600</v>
      </c>
      <c r="K59" s="25">
        <f t="shared" si="15"/>
        <v>215334589.5</v>
      </c>
      <c r="L59" s="25">
        <f t="shared" si="15"/>
        <v>215334589.5</v>
      </c>
      <c r="M59" s="25">
        <f t="shared" si="15"/>
        <v>215334589.5</v>
      </c>
      <c r="N59" s="25">
        <f t="shared" si="15"/>
        <v>215334589.5</v>
      </c>
      <c r="O59" s="25">
        <f t="shared" si="15"/>
        <v>215334589.5</v>
      </c>
      <c r="P59" s="25">
        <f t="shared" si="15"/>
        <v>215334589.5</v>
      </c>
      <c r="Q59" s="25">
        <f t="shared" si="15"/>
        <v>215334589.5</v>
      </c>
    </row>
    <row r="60" spans="1:17" s="13" customFormat="1" ht="32.25" customHeight="1" x14ac:dyDescent="0.25">
      <c r="A60" s="75"/>
      <c r="B60" s="76"/>
      <c r="C60" s="81"/>
      <c r="D60" s="19" t="s">
        <v>21</v>
      </c>
      <c r="E60" s="25">
        <f>F60+G60+H60+I60+J60+K60+L60+M60+N60+O60+P60+Q60</f>
        <v>27205300</v>
      </c>
      <c r="F60" s="24">
        <f t="shared" ref="F60:Q63" si="16">F39+F55</f>
        <v>8364500</v>
      </c>
      <c r="G60" s="24">
        <f t="shared" si="16"/>
        <v>4696700</v>
      </c>
      <c r="H60" s="24">
        <f t="shared" si="16"/>
        <v>4682500</v>
      </c>
      <c r="I60" s="24">
        <f t="shared" si="16"/>
        <v>4710700</v>
      </c>
      <c r="J60" s="24">
        <f t="shared" si="16"/>
        <v>4750900</v>
      </c>
      <c r="K60" s="24">
        <f t="shared" si="16"/>
        <v>0</v>
      </c>
      <c r="L60" s="24">
        <f t="shared" si="16"/>
        <v>0</v>
      </c>
      <c r="M60" s="24">
        <f t="shared" si="16"/>
        <v>0</v>
      </c>
      <c r="N60" s="24">
        <f t="shared" si="16"/>
        <v>0</v>
      </c>
      <c r="O60" s="24">
        <f t="shared" si="16"/>
        <v>0</v>
      </c>
      <c r="P60" s="24">
        <f t="shared" si="16"/>
        <v>0</v>
      </c>
      <c r="Q60" s="24">
        <f t="shared" si="16"/>
        <v>0</v>
      </c>
    </row>
    <row r="61" spans="1:17" s="13" customFormat="1" ht="32.25" customHeight="1" x14ac:dyDescent="0.25">
      <c r="A61" s="75"/>
      <c r="B61" s="76"/>
      <c r="C61" s="81"/>
      <c r="D61" s="19" t="s">
        <v>22</v>
      </c>
      <c r="E61" s="25">
        <f>F61+G61+H61+I61+J61+K61+L61+M61+N61+O61+P61+Q61</f>
        <v>63772227</v>
      </c>
      <c r="F61" s="24">
        <f t="shared" si="16"/>
        <v>11952727</v>
      </c>
      <c r="G61" s="24">
        <f t="shared" si="16"/>
        <v>12209400</v>
      </c>
      <c r="H61" s="24">
        <f t="shared" si="16"/>
        <v>13205700</v>
      </c>
      <c r="I61" s="24">
        <f t="shared" si="16"/>
        <v>13199800</v>
      </c>
      <c r="J61" s="24">
        <f t="shared" si="16"/>
        <v>13204600</v>
      </c>
      <c r="K61" s="24">
        <f t="shared" si="16"/>
        <v>0</v>
      </c>
      <c r="L61" s="24">
        <f t="shared" si="16"/>
        <v>0</v>
      </c>
      <c r="M61" s="24">
        <f t="shared" si="16"/>
        <v>0</v>
      </c>
      <c r="N61" s="24">
        <f t="shared" si="16"/>
        <v>0</v>
      </c>
      <c r="O61" s="24">
        <f t="shared" si="16"/>
        <v>0</v>
      </c>
      <c r="P61" s="24">
        <f t="shared" si="16"/>
        <v>0</v>
      </c>
      <c r="Q61" s="24">
        <f t="shared" si="16"/>
        <v>0</v>
      </c>
    </row>
    <row r="62" spans="1:17" s="13" customFormat="1" ht="32.25" customHeight="1" x14ac:dyDescent="0.25">
      <c r="A62" s="75"/>
      <c r="B62" s="76"/>
      <c r="C62" s="81"/>
      <c r="D62" s="19" t="s">
        <v>23</v>
      </c>
      <c r="E62" s="25">
        <f>F62+G62+H62+I62+J62+K62+L62+M62+N62+O62+P62+Q62</f>
        <v>2700031701.6700001</v>
      </c>
      <c r="F62" s="24">
        <f t="shared" si="16"/>
        <v>243838885.72999999</v>
      </c>
      <c r="G62" s="24">
        <f t="shared" si="16"/>
        <v>247179035.47999999</v>
      </c>
      <c r="H62" s="24">
        <f t="shared" si="16"/>
        <v>231995138.72</v>
      </c>
      <c r="I62" s="24">
        <f t="shared" si="16"/>
        <v>234916415.24000001</v>
      </c>
      <c r="J62" s="24">
        <f t="shared" si="16"/>
        <v>234760100</v>
      </c>
      <c r="K62" s="24">
        <f t="shared" si="16"/>
        <v>215334589.5</v>
      </c>
      <c r="L62" s="24">
        <f t="shared" si="16"/>
        <v>215334589.5</v>
      </c>
      <c r="M62" s="24">
        <f t="shared" si="16"/>
        <v>215334589.5</v>
      </c>
      <c r="N62" s="24">
        <f t="shared" si="16"/>
        <v>215334589.5</v>
      </c>
      <c r="O62" s="24">
        <f t="shared" si="16"/>
        <v>215334589.5</v>
      </c>
      <c r="P62" s="24">
        <f t="shared" si="16"/>
        <v>215334589.5</v>
      </c>
      <c r="Q62" s="24">
        <f t="shared" si="16"/>
        <v>215334589.5</v>
      </c>
    </row>
    <row r="63" spans="1:17" s="13" customFormat="1" ht="32.25" customHeight="1" x14ac:dyDescent="0.25">
      <c r="A63" s="77"/>
      <c r="B63" s="78"/>
      <c r="C63" s="82"/>
      <c r="D63" s="19" t="s">
        <v>24</v>
      </c>
      <c r="E63" s="25">
        <f>F63+G63+H63+I63+J63+K63+L63+M63+N63+O63+P63+Q63</f>
        <v>0</v>
      </c>
      <c r="F63" s="24">
        <f t="shared" si="16"/>
        <v>0</v>
      </c>
      <c r="G63" s="24">
        <f t="shared" si="16"/>
        <v>0</v>
      </c>
      <c r="H63" s="24">
        <f t="shared" si="16"/>
        <v>0</v>
      </c>
      <c r="I63" s="24">
        <f t="shared" si="16"/>
        <v>0</v>
      </c>
      <c r="J63" s="24">
        <f t="shared" si="16"/>
        <v>0</v>
      </c>
      <c r="K63" s="24">
        <f t="shared" si="16"/>
        <v>0</v>
      </c>
      <c r="L63" s="24">
        <f t="shared" si="16"/>
        <v>0</v>
      </c>
      <c r="M63" s="24">
        <f t="shared" si="16"/>
        <v>0</v>
      </c>
      <c r="N63" s="24">
        <f t="shared" si="16"/>
        <v>0</v>
      </c>
      <c r="O63" s="24">
        <f t="shared" si="16"/>
        <v>0</v>
      </c>
      <c r="P63" s="24">
        <f t="shared" si="16"/>
        <v>0</v>
      </c>
      <c r="Q63" s="24">
        <f t="shared" si="16"/>
        <v>0</v>
      </c>
    </row>
    <row r="64" spans="1:17" s="13" customFormat="1" ht="32.25" customHeight="1" x14ac:dyDescent="0.25">
      <c r="A64" s="73" t="s">
        <v>69</v>
      </c>
      <c r="B64" s="74"/>
      <c r="C64" s="80"/>
      <c r="D64" s="21" t="s">
        <v>20</v>
      </c>
      <c r="E64" s="25">
        <f>E65+E66+E67+E68</f>
        <v>0</v>
      </c>
      <c r="F64" s="25">
        <f t="shared" ref="F64:Q64" si="17">F65+F66+F67+F68</f>
        <v>0</v>
      </c>
      <c r="G64" s="25">
        <f t="shared" si="17"/>
        <v>0</v>
      </c>
      <c r="H64" s="25">
        <f t="shared" si="17"/>
        <v>0</v>
      </c>
      <c r="I64" s="25">
        <f t="shared" si="17"/>
        <v>0</v>
      </c>
      <c r="J64" s="25">
        <f t="shared" si="17"/>
        <v>0</v>
      </c>
      <c r="K64" s="25">
        <f t="shared" si="17"/>
        <v>0</v>
      </c>
      <c r="L64" s="25">
        <f t="shared" si="17"/>
        <v>0</v>
      </c>
      <c r="M64" s="25">
        <f t="shared" si="17"/>
        <v>0</v>
      </c>
      <c r="N64" s="25">
        <f t="shared" si="17"/>
        <v>0</v>
      </c>
      <c r="O64" s="25">
        <f t="shared" si="17"/>
        <v>0</v>
      </c>
      <c r="P64" s="25">
        <f t="shared" si="17"/>
        <v>0</v>
      </c>
      <c r="Q64" s="25">
        <f t="shared" si="17"/>
        <v>0</v>
      </c>
    </row>
    <row r="65" spans="1:17" s="13" customFormat="1" ht="32.25" customHeight="1" x14ac:dyDescent="0.25">
      <c r="A65" s="75"/>
      <c r="B65" s="76"/>
      <c r="C65" s="81"/>
      <c r="D65" s="19" t="s">
        <v>21</v>
      </c>
      <c r="E65" s="25">
        <f t="shared" ref="E65:E73" si="18">F65+G65+H65+I65+J65+K65+L65+M65+N65+O65+P65+Q65</f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</row>
    <row r="66" spans="1:17" s="13" customFormat="1" ht="32.25" customHeight="1" x14ac:dyDescent="0.25">
      <c r="A66" s="75"/>
      <c r="B66" s="76"/>
      <c r="C66" s="81"/>
      <c r="D66" s="19" t="s">
        <v>22</v>
      </c>
      <c r="E66" s="25">
        <f t="shared" si="18"/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</row>
    <row r="67" spans="1:17" s="13" customFormat="1" ht="32.25" customHeight="1" x14ac:dyDescent="0.25">
      <c r="A67" s="75"/>
      <c r="B67" s="76"/>
      <c r="C67" s="81"/>
      <c r="D67" s="19" t="s">
        <v>23</v>
      </c>
      <c r="E67" s="25">
        <f t="shared" si="18"/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</row>
    <row r="68" spans="1:17" s="13" customFormat="1" ht="32.25" customHeight="1" x14ac:dyDescent="0.25">
      <c r="A68" s="77"/>
      <c r="B68" s="78"/>
      <c r="C68" s="82"/>
      <c r="D68" s="19" t="s">
        <v>24</v>
      </c>
      <c r="E68" s="25">
        <f t="shared" si="18"/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</row>
    <row r="69" spans="1:17" s="13" customFormat="1" ht="32.25" customHeight="1" x14ac:dyDescent="0.25">
      <c r="A69" s="73" t="s">
        <v>70</v>
      </c>
      <c r="B69" s="74"/>
      <c r="C69" s="80"/>
      <c r="D69" s="21" t="s">
        <v>20</v>
      </c>
      <c r="E69" s="23">
        <f t="shared" si="18"/>
        <v>2791009228.6700001</v>
      </c>
      <c r="F69" s="23">
        <f t="shared" ref="F69:Q69" si="19">F70+F71+F72+F73</f>
        <v>264156112.72999999</v>
      </c>
      <c r="G69" s="23">
        <f t="shared" si="19"/>
        <v>264085135.47999999</v>
      </c>
      <c r="H69" s="23">
        <f t="shared" si="19"/>
        <v>249883338.72000003</v>
      </c>
      <c r="I69" s="23">
        <f t="shared" si="19"/>
        <v>252826915.24000001</v>
      </c>
      <c r="J69" s="23">
        <f t="shared" si="19"/>
        <v>252715600</v>
      </c>
      <c r="K69" s="23">
        <f t="shared" si="19"/>
        <v>215334589.5</v>
      </c>
      <c r="L69" s="23">
        <f t="shared" si="19"/>
        <v>215334589.5</v>
      </c>
      <c r="M69" s="23">
        <f t="shared" si="19"/>
        <v>215334589.5</v>
      </c>
      <c r="N69" s="23">
        <f t="shared" si="19"/>
        <v>215334589.5</v>
      </c>
      <c r="O69" s="23">
        <f t="shared" si="19"/>
        <v>215334589.5</v>
      </c>
      <c r="P69" s="23">
        <f t="shared" si="19"/>
        <v>215334589.5</v>
      </c>
      <c r="Q69" s="23">
        <f t="shared" si="19"/>
        <v>215334589.5</v>
      </c>
    </row>
    <row r="70" spans="1:17" s="13" customFormat="1" ht="32.25" customHeight="1" x14ac:dyDescent="0.25">
      <c r="A70" s="75"/>
      <c r="B70" s="76"/>
      <c r="C70" s="81"/>
      <c r="D70" s="19" t="s">
        <v>21</v>
      </c>
      <c r="E70" s="23">
        <f t="shared" si="18"/>
        <v>27205300</v>
      </c>
      <c r="F70" s="14">
        <f t="shared" ref="F70:Q73" si="20">F76+F81</f>
        <v>8364500</v>
      </c>
      <c r="G70" s="14">
        <f t="shared" si="20"/>
        <v>4696700</v>
      </c>
      <c r="H70" s="14">
        <f t="shared" si="20"/>
        <v>4682500</v>
      </c>
      <c r="I70" s="14">
        <f t="shared" si="20"/>
        <v>4710700</v>
      </c>
      <c r="J70" s="14">
        <f t="shared" si="20"/>
        <v>4750900</v>
      </c>
      <c r="K70" s="14">
        <f t="shared" si="20"/>
        <v>0</v>
      </c>
      <c r="L70" s="14">
        <f t="shared" si="20"/>
        <v>0</v>
      </c>
      <c r="M70" s="14">
        <f t="shared" si="20"/>
        <v>0</v>
      </c>
      <c r="N70" s="14">
        <f t="shared" si="20"/>
        <v>0</v>
      </c>
      <c r="O70" s="14">
        <f t="shared" si="20"/>
        <v>0</v>
      </c>
      <c r="P70" s="14">
        <f t="shared" si="20"/>
        <v>0</v>
      </c>
      <c r="Q70" s="14">
        <f t="shared" si="20"/>
        <v>0</v>
      </c>
    </row>
    <row r="71" spans="1:17" s="13" customFormat="1" ht="32.25" customHeight="1" x14ac:dyDescent="0.25">
      <c r="A71" s="75"/>
      <c r="B71" s="76"/>
      <c r="C71" s="81"/>
      <c r="D71" s="19" t="s">
        <v>22</v>
      </c>
      <c r="E71" s="23">
        <f t="shared" si="18"/>
        <v>63772227</v>
      </c>
      <c r="F71" s="14">
        <f t="shared" si="20"/>
        <v>11952727</v>
      </c>
      <c r="G71" s="14">
        <f t="shared" si="20"/>
        <v>12209400</v>
      </c>
      <c r="H71" s="14">
        <f t="shared" si="20"/>
        <v>13205700</v>
      </c>
      <c r="I71" s="14">
        <f t="shared" si="20"/>
        <v>13199800</v>
      </c>
      <c r="J71" s="14">
        <f t="shared" si="20"/>
        <v>13204600</v>
      </c>
      <c r="K71" s="14">
        <f t="shared" si="20"/>
        <v>0</v>
      </c>
      <c r="L71" s="14">
        <f t="shared" si="20"/>
        <v>0</v>
      </c>
      <c r="M71" s="14">
        <f t="shared" si="20"/>
        <v>0</v>
      </c>
      <c r="N71" s="14">
        <f t="shared" si="20"/>
        <v>0</v>
      </c>
      <c r="O71" s="14">
        <f t="shared" si="20"/>
        <v>0</v>
      </c>
      <c r="P71" s="14">
        <f t="shared" si="20"/>
        <v>0</v>
      </c>
      <c r="Q71" s="14">
        <f t="shared" si="20"/>
        <v>0</v>
      </c>
    </row>
    <row r="72" spans="1:17" s="13" customFormat="1" ht="32.25" customHeight="1" x14ac:dyDescent="0.25">
      <c r="A72" s="75"/>
      <c r="B72" s="76"/>
      <c r="C72" s="81"/>
      <c r="D72" s="19" t="s">
        <v>23</v>
      </c>
      <c r="E72" s="23">
        <f t="shared" si="18"/>
        <v>2700031701.6700001</v>
      </c>
      <c r="F72" s="14">
        <f t="shared" si="20"/>
        <v>243838885.72999999</v>
      </c>
      <c r="G72" s="14">
        <f t="shared" si="20"/>
        <v>247179035.47999999</v>
      </c>
      <c r="H72" s="14">
        <f t="shared" si="20"/>
        <v>231995138.72000003</v>
      </c>
      <c r="I72" s="14">
        <f t="shared" si="20"/>
        <v>234916415.24000001</v>
      </c>
      <c r="J72" s="14">
        <f t="shared" si="20"/>
        <v>234760100</v>
      </c>
      <c r="K72" s="14">
        <f t="shared" si="20"/>
        <v>215334589.5</v>
      </c>
      <c r="L72" s="14">
        <f t="shared" si="20"/>
        <v>215334589.5</v>
      </c>
      <c r="M72" s="14">
        <f t="shared" si="20"/>
        <v>215334589.5</v>
      </c>
      <c r="N72" s="14">
        <f t="shared" si="20"/>
        <v>215334589.5</v>
      </c>
      <c r="O72" s="14">
        <f t="shared" si="20"/>
        <v>215334589.5</v>
      </c>
      <c r="P72" s="14">
        <f t="shared" si="20"/>
        <v>215334589.5</v>
      </c>
      <c r="Q72" s="14">
        <f t="shared" si="20"/>
        <v>215334589.5</v>
      </c>
    </row>
    <row r="73" spans="1:17" s="13" customFormat="1" ht="32.25" customHeight="1" x14ac:dyDescent="0.25">
      <c r="A73" s="77"/>
      <c r="B73" s="78"/>
      <c r="C73" s="82"/>
      <c r="D73" s="19" t="s">
        <v>24</v>
      </c>
      <c r="E73" s="23">
        <f t="shared" si="18"/>
        <v>0</v>
      </c>
      <c r="F73" s="14">
        <f t="shared" si="20"/>
        <v>0</v>
      </c>
      <c r="G73" s="14">
        <f t="shared" si="20"/>
        <v>0</v>
      </c>
      <c r="H73" s="14">
        <f t="shared" si="20"/>
        <v>0</v>
      </c>
      <c r="I73" s="14">
        <f t="shared" si="20"/>
        <v>0</v>
      </c>
      <c r="J73" s="14">
        <f t="shared" si="20"/>
        <v>0</v>
      </c>
      <c r="K73" s="14">
        <f t="shared" si="20"/>
        <v>0</v>
      </c>
      <c r="L73" s="14">
        <f t="shared" si="20"/>
        <v>0</v>
      </c>
      <c r="M73" s="14">
        <f t="shared" si="20"/>
        <v>0</v>
      </c>
      <c r="N73" s="14">
        <f t="shared" si="20"/>
        <v>0</v>
      </c>
      <c r="O73" s="14">
        <f t="shared" si="20"/>
        <v>0</v>
      </c>
      <c r="P73" s="14">
        <f t="shared" si="20"/>
        <v>0</v>
      </c>
      <c r="Q73" s="14">
        <f t="shared" si="20"/>
        <v>0</v>
      </c>
    </row>
    <row r="74" spans="1:17" s="13" customFormat="1" ht="32.25" customHeight="1" x14ac:dyDescent="0.25">
      <c r="A74" s="71" t="s">
        <v>27</v>
      </c>
      <c r="B74" s="72"/>
      <c r="C74" s="56"/>
      <c r="D74" s="19"/>
      <c r="E74" s="23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1:17" s="13" customFormat="1" ht="32.25" customHeight="1" x14ac:dyDescent="0.25">
      <c r="A75" s="73" t="s">
        <v>67</v>
      </c>
      <c r="B75" s="74"/>
      <c r="C75" s="79"/>
      <c r="D75" s="21" t="s">
        <v>20</v>
      </c>
      <c r="E75" s="23">
        <f>F75+G75+H75+I75+J75+K75+L75+M75+N75+O75+P75+Q75</f>
        <v>2320267902.9699998</v>
      </c>
      <c r="F75" s="25">
        <f t="shared" ref="F75:Q75" si="21">F76+F77+F78+F79</f>
        <v>215448393.48999998</v>
      </c>
      <c r="G75" s="25">
        <f t="shared" si="21"/>
        <v>216812688.16</v>
      </c>
      <c r="H75" s="25">
        <f t="shared" si="21"/>
        <v>201856838.52000001</v>
      </c>
      <c r="I75" s="25">
        <f t="shared" si="21"/>
        <v>216521247.77000001</v>
      </c>
      <c r="J75" s="25">
        <f t="shared" si="21"/>
        <v>216409932.53</v>
      </c>
      <c r="K75" s="25">
        <f t="shared" si="21"/>
        <v>179031257.5</v>
      </c>
      <c r="L75" s="25">
        <f t="shared" si="21"/>
        <v>179031257.5</v>
      </c>
      <c r="M75" s="25">
        <f t="shared" si="21"/>
        <v>179031257.5</v>
      </c>
      <c r="N75" s="25">
        <f t="shared" si="21"/>
        <v>179031257.5</v>
      </c>
      <c r="O75" s="25">
        <f t="shared" si="21"/>
        <v>179031257.5</v>
      </c>
      <c r="P75" s="25">
        <f t="shared" si="21"/>
        <v>179031257.5</v>
      </c>
      <c r="Q75" s="25">
        <f t="shared" si="21"/>
        <v>179031257.5</v>
      </c>
    </row>
    <row r="76" spans="1:17" s="13" customFormat="1" ht="32.25" customHeight="1" x14ac:dyDescent="0.25">
      <c r="A76" s="75"/>
      <c r="B76" s="76"/>
      <c r="C76" s="79"/>
      <c r="D76" s="19" t="s">
        <v>21</v>
      </c>
      <c r="E76" s="23">
        <f>F76+G76+H76+I76+J76+K76+L76+M76+N76+O76+P76+Q76</f>
        <v>27205300</v>
      </c>
      <c r="F76" s="24">
        <f t="shared" ref="F76:Q79" si="22">F9+F14+F19+F29+F34+F45+F50</f>
        <v>8364500</v>
      </c>
      <c r="G76" s="24">
        <f t="shared" si="22"/>
        <v>4696700</v>
      </c>
      <c r="H76" s="24">
        <f t="shared" si="22"/>
        <v>4682500</v>
      </c>
      <c r="I76" s="24">
        <f t="shared" si="22"/>
        <v>4710700</v>
      </c>
      <c r="J76" s="24">
        <f t="shared" si="22"/>
        <v>4750900</v>
      </c>
      <c r="K76" s="24">
        <f t="shared" si="22"/>
        <v>0</v>
      </c>
      <c r="L76" s="24">
        <f t="shared" si="22"/>
        <v>0</v>
      </c>
      <c r="M76" s="24">
        <f t="shared" si="22"/>
        <v>0</v>
      </c>
      <c r="N76" s="24">
        <f t="shared" si="22"/>
        <v>0</v>
      </c>
      <c r="O76" s="24">
        <f t="shared" si="22"/>
        <v>0</v>
      </c>
      <c r="P76" s="24">
        <f t="shared" si="22"/>
        <v>0</v>
      </c>
      <c r="Q76" s="24">
        <f t="shared" si="22"/>
        <v>0</v>
      </c>
    </row>
    <row r="77" spans="1:17" s="13" customFormat="1" ht="32.25" customHeight="1" x14ac:dyDescent="0.25">
      <c r="A77" s="75"/>
      <c r="B77" s="76"/>
      <c r="C77" s="79"/>
      <c r="D77" s="19" t="s">
        <v>22</v>
      </c>
      <c r="E77" s="23">
        <f>F77+G77+H77+I77+J77+K77+L77+M77+N77+O77+P77+Q77</f>
        <v>63772227</v>
      </c>
      <c r="F77" s="24">
        <f t="shared" si="22"/>
        <v>11952727</v>
      </c>
      <c r="G77" s="24">
        <f t="shared" si="22"/>
        <v>12209400</v>
      </c>
      <c r="H77" s="24">
        <f t="shared" si="22"/>
        <v>13205700</v>
      </c>
      <c r="I77" s="24">
        <f t="shared" si="22"/>
        <v>13199800</v>
      </c>
      <c r="J77" s="24">
        <f t="shared" si="22"/>
        <v>13204600</v>
      </c>
      <c r="K77" s="24">
        <f t="shared" si="22"/>
        <v>0</v>
      </c>
      <c r="L77" s="24">
        <f t="shared" si="22"/>
        <v>0</v>
      </c>
      <c r="M77" s="24">
        <f t="shared" si="22"/>
        <v>0</v>
      </c>
      <c r="N77" s="24">
        <f t="shared" si="22"/>
        <v>0</v>
      </c>
      <c r="O77" s="24">
        <f t="shared" si="22"/>
        <v>0</v>
      </c>
      <c r="P77" s="24">
        <f t="shared" si="22"/>
        <v>0</v>
      </c>
      <c r="Q77" s="24">
        <f t="shared" si="22"/>
        <v>0</v>
      </c>
    </row>
    <row r="78" spans="1:17" s="13" customFormat="1" ht="32.25" customHeight="1" x14ac:dyDescent="0.25">
      <c r="A78" s="75"/>
      <c r="B78" s="76"/>
      <c r="C78" s="79"/>
      <c r="D78" s="19" t="s">
        <v>23</v>
      </c>
      <c r="E78" s="23">
        <f>F78+G78+H78+I78+J78+K78+L78+M78+N78+O78+P78+Q78</f>
        <v>2229290375.9699998</v>
      </c>
      <c r="F78" s="24">
        <f t="shared" si="22"/>
        <v>195131166.48999998</v>
      </c>
      <c r="G78" s="24">
        <f t="shared" si="22"/>
        <v>199906588.16</v>
      </c>
      <c r="H78" s="24">
        <f t="shared" si="22"/>
        <v>183968638.52000001</v>
      </c>
      <c r="I78" s="24">
        <f t="shared" si="22"/>
        <v>198610747.77000001</v>
      </c>
      <c r="J78" s="24">
        <f t="shared" si="22"/>
        <v>198454432.53</v>
      </c>
      <c r="K78" s="24">
        <f t="shared" si="22"/>
        <v>179031257.5</v>
      </c>
      <c r="L78" s="24">
        <f t="shared" si="22"/>
        <v>179031257.5</v>
      </c>
      <c r="M78" s="24">
        <f t="shared" si="22"/>
        <v>179031257.5</v>
      </c>
      <c r="N78" s="24">
        <f t="shared" si="22"/>
        <v>179031257.5</v>
      </c>
      <c r="O78" s="24">
        <f t="shared" si="22"/>
        <v>179031257.5</v>
      </c>
      <c r="P78" s="24">
        <f t="shared" si="22"/>
        <v>179031257.5</v>
      </c>
      <c r="Q78" s="24">
        <f t="shared" si="22"/>
        <v>179031257.5</v>
      </c>
    </row>
    <row r="79" spans="1:17" s="13" customFormat="1" ht="32.25" customHeight="1" x14ac:dyDescent="0.25">
      <c r="A79" s="77"/>
      <c r="B79" s="78"/>
      <c r="C79" s="79"/>
      <c r="D79" s="19" t="s">
        <v>24</v>
      </c>
      <c r="E79" s="23">
        <f>F79+G79+H79+I79+J79+K79+L79+M79+N79+O79+P79+Q79</f>
        <v>0</v>
      </c>
      <c r="F79" s="24">
        <f t="shared" si="22"/>
        <v>0</v>
      </c>
      <c r="G79" s="24">
        <f t="shared" si="22"/>
        <v>0</v>
      </c>
      <c r="H79" s="24">
        <f t="shared" si="22"/>
        <v>0</v>
      </c>
      <c r="I79" s="24">
        <f t="shared" si="22"/>
        <v>0</v>
      </c>
      <c r="J79" s="24">
        <f t="shared" si="22"/>
        <v>0</v>
      </c>
      <c r="K79" s="24">
        <f t="shared" si="22"/>
        <v>0</v>
      </c>
      <c r="L79" s="24">
        <f t="shared" si="22"/>
        <v>0</v>
      </c>
      <c r="M79" s="24">
        <f t="shared" si="22"/>
        <v>0</v>
      </c>
      <c r="N79" s="24">
        <f t="shared" si="22"/>
        <v>0</v>
      </c>
      <c r="O79" s="24">
        <f t="shared" si="22"/>
        <v>0</v>
      </c>
      <c r="P79" s="24">
        <f t="shared" si="22"/>
        <v>0</v>
      </c>
      <c r="Q79" s="24">
        <f t="shared" si="22"/>
        <v>0</v>
      </c>
    </row>
    <row r="80" spans="1:17" s="13" customFormat="1" ht="29.25" customHeight="1" x14ac:dyDescent="0.25">
      <c r="A80" s="73" t="s">
        <v>68</v>
      </c>
      <c r="B80" s="74"/>
      <c r="C80" s="79"/>
      <c r="D80" s="21" t="s">
        <v>20</v>
      </c>
      <c r="E80" s="25">
        <f>E81+E82+E83+E84</f>
        <v>470741325.69999999</v>
      </c>
      <c r="F80" s="25">
        <f t="shared" ref="F80:Q80" si="23">F81+F82+F83+F84</f>
        <v>48707719.240000002</v>
      </c>
      <c r="G80" s="25">
        <f t="shared" si="23"/>
        <v>47272447.32</v>
      </c>
      <c r="H80" s="25">
        <f t="shared" si="23"/>
        <v>48026500.200000003</v>
      </c>
      <c r="I80" s="25">
        <f t="shared" si="23"/>
        <v>36305667.469999999</v>
      </c>
      <c r="J80" s="25">
        <f t="shared" si="23"/>
        <v>36305667.469999999</v>
      </c>
      <c r="K80" s="25">
        <f t="shared" si="23"/>
        <v>36303332</v>
      </c>
      <c r="L80" s="25">
        <f t="shared" si="23"/>
        <v>36303332</v>
      </c>
      <c r="M80" s="25">
        <f t="shared" si="23"/>
        <v>36303332</v>
      </c>
      <c r="N80" s="25">
        <f t="shared" si="23"/>
        <v>36303332</v>
      </c>
      <c r="O80" s="25">
        <f t="shared" si="23"/>
        <v>36303332</v>
      </c>
      <c r="P80" s="25">
        <f t="shared" si="23"/>
        <v>36303332</v>
      </c>
      <c r="Q80" s="25">
        <f t="shared" si="23"/>
        <v>36303332</v>
      </c>
    </row>
    <row r="81" spans="1:17" s="13" customFormat="1" ht="32.25" customHeight="1" x14ac:dyDescent="0.25">
      <c r="A81" s="75"/>
      <c r="B81" s="76"/>
      <c r="C81" s="79"/>
      <c r="D81" s="19" t="s">
        <v>21</v>
      </c>
      <c r="E81" s="23">
        <f>F81+G81+H81+I81+J81+K81+L81+M81+N81+O81+P81+Q81</f>
        <v>0</v>
      </c>
      <c r="F81" s="24">
        <f t="shared" ref="F81:Q84" si="24">F24</f>
        <v>0</v>
      </c>
      <c r="G81" s="24">
        <f t="shared" si="24"/>
        <v>0</v>
      </c>
      <c r="H81" s="24">
        <f t="shared" si="24"/>
        <v>0</v>
      </c>
      <c r="I81" s="24">
        <f t="shared" si="24"/>
        <v>0</v>
      </c>
      <c r="J81" s="24">
        <f t="shared" si="24"/>
        <v>0</v>
      </c>
      <c r="K81" s="24">
        <f t="shared" si="24"/>
        <v>0</v>
      </c>
      <c r="L81" s="24">
        <f t="shared" si="24"/>
        <v>0</v>
      </c>
      <c r="M81" s="24">
        <f t="shared" si="24"/>
        <v>0</v>
      </c>
      <c r="N81" s="24">
        <f t="shared" si="24"/>
        <v>0</v>
      </c>
      <c r="O81" s="24">
        <f t="shared" si="24"/>
        <v>0</v>
      </c>
      <c r="P81" s="24">
        <f t="shared" si="24"/>
        <v>0</v>
      </c>
      <c r="Q81" s="24">
        <f t="shared" si="24"/>
        <v>0</v>
      </c>
    </row>
    <row r="82" spans="1:17" s="13" customFormat="1" ht="32.25" customHeight="1" x14ac:dyDescent="0.25">
      <c r="A82" s="75"/>
      <c r="B82" s="76"/>
      <c r="C82" s="79"/>
      <c r="D82" s="19" t="s">
        <v>22</v>
      </c>
      <c r="E82" s="23">
        <f>F82+G82+H82+I82+J82+K82+L82+M82+N82+O82+P82+Q82</f>
        <v>0</v>
      </c>
      <c r="F82" s="24">
        <f t="shared" si="24"/>
        <v>0</v>
      </c>
      <c r="G82" s="24">
        <f t="shared" si="24"/>
        <v>0</v>
      </c>
      <c r="H82" s="24">
        <f t="shared" si="24"/>
        <v>0</v>
      </c>
      <c r="I82" s="24">
        <f t="shared" si="24"/>
        <v>0</v>
      </c>
      <c r="J82" s="24">
        <f t="shared" si="24"/>
        <v>0</v>
      </c>
      <c r="K82" s="24">
        <f t="shared" si="24"/>
        <v>0</v>
      </c>
      <c r="L82" s="24">
        <f t="shared" si="24"/>
        <v>0</v>
      </c>
      <c r="M82" s="24">
        <f t="shared" si="24"/>
        <v>0</v>
      </c>
      <c r="N82" s="24">
        <f t="shared" si="24"/>
        <v>0</v>
      </c>
      <c r="O82" s="24">
        <f t="shared" si="24"/>
        <v>0</v>
      </c>
      <c r="P82" s="24">
        <f t="shared" si="24"/>
        <v>0</v>
      </c>
      <c r="Q82" s="24">
        <f t="shared" si="24"/>
        <v>0</v>
      </c>
    </row>
    <row r="83" spans="1:17" s="13" customFormat="1" ht="32.25" customHeight="1" x14ac:dyDescent="0.25">
      <c r="A83" s="75"/>
      <c r="B83" s="76"/>
      <c r="C83" s="79"/>
      <c r="D83" s="19" t="s">
        <v>23</v>
      </c>
      <c r="E83" s="23">
        <f>F83+G83+H83+I83+J83+K83+L83+M83+N83+O83+P83+Q83</f>
        <v>470741325.69999999</v>
      </c>
      <c r="F83" s="24">
        <f t="shared" si="24"/>
        <v>48707719.240000002</v>
      </c>
      <c r="G83" s="24">
        <f t="shared" si="24"/>
        <v>47272447.32</v>
      </c>
      <c r="H83" s="24">
        <f t="shared" si="24"/>
        <v>48026500.200000003</v>
      </c>
      <c r="I83" s="24">
        <f t="shared" si="24"/>
        <v>36305667.469999999</v>
      </c>
      <c r="J83" s="24">
        <f t="shared" si="24"/>
        <v>36305667.469999999</v>
      </c>
      <c r="K83" s="24">
        <f t="shared" si="24"/>
        <v>36303332</v>
      </c>
      <c r="L83" s="24">
        <f t="shared" si="24"/>
        <v>36303332</v>
      </c>
      <c r="M83" s="24">
        <f t="shared" si="24"/>
        <v>36303332</v>
      </c>
      <c r="N83" s="24">
        <f t="shared" si="24"/>
        <v>36303332</v>
      </c>
      <c r="O83" s="24">
        <f t="shared" si="24"/>
        <v>36303332</v>
      </c>
      <c r="P83" s="24">
        <f t="shared" si="24"/>
        <v>36303332</v>
      </c>
      <c r="Q83" s="24">
        <f t="shared" si="24"/>
        <v>36303332</v>
      </c>
    </row>
    <row r="84" spans="1:17" s="13" customFormat="1" ht="32.25" customHeight="1" x14ac:dyDescent="0.25">
      <c r="A84" s="77"/>
      <c r="B84" s="78"/>
      <c r="C84" s="79"/>
      <c r="D84" s="19" t="s">
        <v>24</v>
      </c>
      <c r="E84" s="23">
        <f>F84+G84+H84+I84+J84+K84+L84+M84+N84+O84+P84+Q84</f>
        <v>0</v>
      </c>
      <c r="F84" s="24">
        <f t="shared" si="24"/>
        <v>0</v>
      </c>
      <c r="G84" s="24">
        <f t="shared" si="24"/>
        <v>0</v>
      </c>
      <c r="H84" s="24">
        <f t="shared" si="24"/>
        <v>0</v>
      </c>
      <c r="I84" s="24">
        <f t="shared" si="24"/>
        <v>0</v>
      </c>
      <c r="J84" s="24">
        <f t="shared" si="24"/>
        <v>0</v>
      </c>
      <c r="K84" s="24">
        <f t="shared" si="24"/>
        <v>0</v>
      </c>
      <c r="L84" s="24">
        <f t="shared" si="24"/>
        <v>0</v>
      </c>
      <c r="M84" s="24">
        <f t="shared" si="24"/>
        <v>0</v>
      </c>
      <c r="N84" s="24">
        <f t="shared" si="24"/>
        <v>0</v>
      </c>
      <c r="O84" s="24">
        <f t="shared" si="24"/>
        <v>0</v>
      </c>
      <c r="P84" s="24">
        <f t="shared" si="24"/>
        <v>0</v>
      </c>
      <c r="Q84" s="24">
        <f t="shared" si="24"/>
        <v>0</v>
      </c>
    </row>
    <row r="85" spans="1:17" s="13" customFormat="1" x14ac:dyDescent="0.25"/>
    <row r="86" spans="1:17" s="13" customFormat="1" x14ac:dyDescent="0.25"/>
  </sheetData>
  <mergeCells count="52">
    <mergeCell ref="P1:Q1"/>
    <mergeCell ref="A2:Q2"/>
    <mergeCell ref="A3:A5"/>
    <mergeCell ref="B3:B5"/>
    <mergeCell ref="C3:C5"/>
    <mergeCell ref="D3:D5"/>
    <mergeCell ref="E3:Q3"/>
    <mergeCell ref="E4:E5"/>
    <mergeCell ref="F4:Q4"/>
    <mergeCell ref="A7:Q7"/>
    <mergeCell ref="A8:A12"/>
    <mergeCell ref="B8:B12"/>
    <mergeCell ref="C8:C12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Q43"/>
    <mergeCell ref="A44:A48"/>
    <mergeCell ref="B44:B48"/>
    <mergeCell ref="C44:C48"/>
    <mergeCell ref="A49:A53"/>
    <mergeCell ref="B49:B53"/>
    <mergeCell ref="C49:C53"/>
    <mergeCell ref="A54:A58"/>
    <mergeCell ref="B54:B58"/>
    <mergeCell ref="C54:C58"/>
    <mergeCell ref="A59:B63"/>
    <mergeCell ref="C59:C63"/>
    <mergeCell ref="A64:B68"/>
    <mergeCell ref="C64:C68"/>
    <mergeCell ref="A69:B73"/>
    <mergeCell ref="C69:C73"/>
    <mergeCell ref="A74:B74"/>
    <mergeCell ref="A75:B79"/>
    <mergeCell ref="C75:C79"/>
    <mergeCell ref="A80:B84"/>
    <mergeCell ref="C80:C84"/>
  </mergeCells>
  <pageMargins left="1.1811023622047245" right="0.39370078740157483" top="0.78740157480314965" bottom="0.78740157480314965" header="0.31496062992125984" footer="0.31496062992125984"/>
  <pageSetup paperSize="9" scale="37" firstPageNumber="10" fitToHeight="5" orientation="landscape" useFirstPageNumber="1" verticalDpi="180" r:id="rId1"/>
  <headerFooter>
    <oddHeader>&amp;C&amp;P</oddHeader>
  </headerFooter>
  <rowBreaks count="2" manualBreakCount="2">
    <brk id="37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60" zoomScaleNormal="100" workbookViewId="0">
      <selection activeCell="A7" sqref="A7:XFD8"/>
    </sheetView>
  </sheetViews>
  <sheetFormatPr defaultRowHeight="15.75" x14ac:dyDescent="0.25"/>
  <cols>
    <col min="1" max="1" width="9.140625" style="9"/>
    <col min="2" max="3" width="19" style="9" customWidth="1"/>
    <col min="4" max="4" width="34.140625" style="9" customWidth="1"/>
    <col min="5" max="16384" width="9.140625" style="9"/>
  </cols>
  <sheetData>
    <row r="1" spans="1:5" x14ac:dyDescent="0.25">
      <c r="A1" s="17"/>
      <c r="B1" s="17"/>
      <c r="C1" s="17"/>
      <c r="D1" s="18" t="s">
        <v>38</v>
      </c>
    </row>
    <row r="2" spans="1:5" x14ac:dyDescent="0.25">
      <c r="A2" s="17"/>
      <c r="B2" s="17"/>
      <c r="C2" s="17"/>
      <c r="D2" s="17"/>
    </row>
    <row r="3" spans="1:5" ht="71.25" customHeight="1" x14ac:dyDescent="0.25">
      <c r="A3" s="101" t="s">
        <v>108</v>
      </c>
      <c r="B3" s="101"/>
      <c r="C3" s="101"/>
      <c r="D3" s="101"/>
    </row>
    <row r="4" spans="1:5" ht="101.25" customHeight="1" x14ac:dyDescent="0.25">
      <c r="A4" s="33" t="s">
        <v>28</v>
      </c>
      <c r="B4" s="12" t="s">
        <v>49</v>
      </c>
      <c r="C4" s="12" t="s">
        <v>50</v>
      </c>
      <c r="D4" s="12" t="s">
        <v>51</v>
      </c>
      <c r="E4" s="11"/>
    </row>
    <row r="5" spans="1:5" x14ac:dyDescent="0.25">
      <c r="A5" s="50">
        <v>1</v>
      </c>
      <c r="B5" s="50">
        <v>2</v>
      </c>
      <c r="C5" s="50">
        <v>3</v>
      </c>
      <c r="D5" s="50">
        <v>4</v>
      </c>
    </row>
    <row r="6" spans="1:5" x14ac:dyDescent="0.25">
      <c r="A6" s="51">
        <v>1</v>
      </c>
      <c r="B6" s="35" t="s">
        <v>65</v>
      </c>
      <c r="C6" s="35" t="s">
        <v>65</v>
      </c>
      <c r="D6" s="35" t="s">
        <v>65</v>
      </c>
    </row>
    <row r="7" spans="1:5" x14ac:dyDescent="0.25">
      <c r="A7" s="6"/>
      <c r="B7" s="6"/>
      <c r="C7" s="6"/>
      <c r="D7" s="6"/>
    </row>
  </sheetData>
  <mergeCells count="1">
    <mergeCell ref="A3:D3"/>
  </mergeCells>
  <pageMargins left="1.1811023622047245" right="0.39370078740157483" top="0.78740157480314965" bottom="0.78740157480314965" header="0.31496062992125984" footer="0.31496062992125984"/>
  <pageSetup paperSize="9" firstPageNumber="11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zoomScale="60" zoomScaleNormal="100" workbookViewId="0">
      <selection activeCell="P1" sqref="P1:T1"/>
    </sheetView>
  </sheetViews>
  <sheetFormatPr defaultRowHeight="15" x14ac:dyDescent="0.25"/>
  <cols>
    <col min="2" max="2" width="19.28515625" customWidth="1"/>
    <col min="3" max="3" width="15.85546875" customWidth="1"/>
    <col min="4" max="4" width="11.28515625" customWidth="1"/>
    <col min="7" max="7" width="25.140625" customWidth="1"/>
    <col min="8" max="8" width="14.140625" customWidth="1"/>
    <col min="16" max="20" width="9.140625" style="16" customWidth="1"/>
  </cols>
  <sheetData>
    <row r="1" spans="1:20" s="6" customFormat="1" ht="15.75" x14ac:dyDescent="0.25">
      <c r="P1" s="124" t="s">
        <v>116</v>
      </c>
      <c r="Q1" s="124"/>
      <c r="R1" s="124"/>
      <c r="S1" s="124"/>
      <c r="T1" s="124"/>
    </row>
    <row r="2" spans="1:20" s="6" customFormat="1" ht="45.75" customHeight="1" x14ac:dyDescent="0.25">
      <c r="A2" s="127" t="s">
        <v>109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20" s="6" customFormat="1" ht="60" customHeight="1" x14ac:dyDescent="0.25">
      <c r="A3" s="125" t="s">
        <v>28</v>
      </c>
      <c r="B3" s="126" t="s">
        <v>29</v>
      </c>
      <c r="C3" s="126" t="s">
        <v>30</v>
      </c>
      <c r="D3" s="126" t="s">
        <v>31</v>
      </c>
      <c r="E3" s="126" t="s">
        <v>32</v>
      </c>
      <c r="F3" s="126" t="s">
        <v>33</v>
      </c>
      <c r="G3" s="126" t="s">
        <v>7</v>
      </c>
      <c r="H3" s="125" t="s">
        <v>82</v>
      </c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s="6" customFormat="1" ht="15.75" x14ac:dyDescent="0.25">
      <c r="A4" s="125"/>
      <c r="B4" s="126"/>
      <c r="C4" s="126"/>
      <c r="D4" s="126"/>
      <c r="E4" s="126"/>
      <c r="F4" s="126"/>
      <c r="G4" s="126"/>
      <c r="H4" s="3" t="s">
        <v>20</v>
      </c>
      <c r="I4" s="2" t="s">
        <v>9</v>
      </c>
      <c r="J4" s="2" t="s">
        <v>10</v>
      </c>
      <c r="K4" s="2" t="s">
        <v>11</v>
      </c>
      <c r="L4" s="29" t="s">
        <v>71</v>
      </c>
      <c r="M4" s="2" t="s">
        <v>12</v>
      </c>
      <c r="N4" s="2" t="s">
        <v>13</v>
      </c>
      <c r="O4" s="2" t="s">
        <v>14</v>
      </c>
      <c r="P4" s="40" t="s">
        <v>15</v>
      </c>
      <c r="Q4" s="40" t="s">
        <v>16</v>
      </c>
      <c r="R4" s="40" t="s">
        <v>17</v>
      </c>
      <c r="S4" s="40" t="s">
        <v>18</v>
      </c>
      <c r="T4" s="40" t="s">
        <v>19</v>
      </c>
    </row>
    <row r="5" spans="1:20" s="6" customFormat="1" ht="23.25" customHeight="1" x14ac:dyDescent="0.25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49">
        <v>16</v>
      </c>
      <c r="Q5" s="49">
        <v>17</v>
      </c>
      <c r="R5" s="49">
        <v>18</v>
      </c>
      <c r="S5" s="49">
        <v>19</v>
      </c>
      <c r="T5" s="49">
        <v>20</v>
      </c>
    </row>
    <row r="6" spans="1:20" s="6" customFormat="1" ht="56.25" customHeight="1" x14ac:dyDescent="0.25">
      <c r="A6" s="128" t="s">
        <v>83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30"/>
    </row>
    <row r="7" spans="1:20" s="6" customFormat="1" ht="33.75" customHeight="1" x14ac:dyDescent="0.25">
      <c r="A7" s="108">
        <v>1</v>
      </c>
      <c r="B7" s="114" t="s">
        <v>34</v>
      </c>
      <c r="C7" s="123" t="s">
        <v>65</v>
      </c>
      <c r="D7" s="123" t="s">
        <v>66</v>
      </c>
      <c r="E7" s="123" t="s">
        <v>66</v>
      </c>
      <c r="F7" s="123" t="s">
        <v>66</v>
      </c>
      <c r="G7" s="7" t="s">
        <v>20</v>
      </c>
      <c r="H7" s="27">
        <f>H8+H9+H10+H11</f>
        <v>0</v>
      </c>
      <c r="I7" s="27">
        <f t="shared" ref="I7:T7" si="0">I8+I9+I10+I11</f>
        <v>0</v>
      </c>
      <c r="J7" s="27">
        <f t="shared" si="0"/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45">
        <f t="shared" si="0"/>
        <v>0</v>
      </c>
      <c r="Q7" s="45">
        <f t="shared" si="0"/>
        <v>0</v>
      </c>
      <c r="R7" s="45">
        <f t="shared" si="0"/>
        <v>0</v>
      </c>
      <c r="S7" s="45">
        <f t="shared" si="0"/>
        <v>0</v>
      </c>
      <c r="T7" s="45">
        <f t="shared" si="0"/>
        <v>0</v>
      </c>
    </row>
    <row r="8" spans="1:20" s="6" customFormat="1" ht="33.75" customHeight="1" x14ac:dyDescent="0.25">
      <c r="A8" s="109"/>
      <c r="B8" s="117"/>
      <c r="C8" s="123"/>
      <c r="D8" s="123"/>
      <c r="E8" s="123"/>
      <c r="F8" s="123"/>
      <c r="G8" s="4" t="s">
        <v>21</v>
      </c>
      <c r="H8" s="26">
        <f>I8+K8+J8+L8+M8+N8+O8+P8+Q8+R8+S8+T8</f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</row>
    <row r="9" spans="1:20" s="6" customFormat="1" ht="33.75" customHeight="1" x14ac:dyDescent="0.25">
      <c r="A9" s="109"/>
      <c r="B9" s="117"/>
      <c r="C9" s="123"/>
      <c r="D9" s="123"/>
      <c r="E9" s="123"/>
      <c r="F9" s="123"/>
      <c r="G9" s="4" t="s">
        <v>22</v>
      </c>
      <c r="H9" s="26">
        <f>I9+K9+J9+L9+M9+N9+O9+P9+Q9+R9+S9+T9</f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</row>
    <row r="10" spans="1:20" s="6" customFormat="1" ht="33.75" customHeight="1" x14ac:dyDescent="0.25">
      <c r="A10" s="109"/>
      <c r="B10" s="117"/>
      <c r="C10" s="123"/>
      <c r="D10" s="123"/>
      <c r="E10" s="123"/>
      <c r="F10" s="123"/>
      <c r="G10" s="4" t="s">
        <v>23</v>
      </c>
      <c r="H10" s="26">
        <f>I10+K10+J10+L10+M10+N10+O10+P10+Q10+R10+S10+T10</f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</row>
    <row r="11" spans="1:20" s="6" customFormat="1" ht="33.75" customHeight="1" x14ac:dyDescent="0.25">
      <c r="A11" s="109"/>
      <c r="B11" s="117"/>
      <c r="C11" s="123"/>
      <c r="D11" s="123"/>
      <c r="E11" s="123"/>
      <c r="F11" s="123"/>
      <c r="G11" s="4" t="s">
        <v>24</v>
      </c>
      <c r="H11" s="26">
        <f>I11+K11+J11+L11+M11+N11+O11+P11+Q11+R11+S11+T11</f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</row>
    <row r="12" spans="1:20" s="6" customFormat="1" ht="33.75" customHeight="1" x14ac:dyDescent="0.25">
      <c r="A12" s="109"/>
      <c r="B12" s="117"/>
      <c r="C12" s="64" t="s">
        <v>65</v>
      </c>
      <c r="D12" s="64" t="s">
        <v>65</v>
      </c>
      <c r="E12" s="64" t="s">
        <v>65</v>
      </c>
      <c r="F12" s="64" t="s">
        <v>65</v>
      </c>
      <c r="G12" s="7" t="s">
        <v>20</v>
      </c>
      <c r="H12" s="27">
        <f>H13+H14+H15+H16</f>
        <v>0</v>
      </c>
      <c r="I12" s="27">
        <f t="shared" ref="I12:T12" si="1">I13+I14+I15+I16</f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45">
        <f t="shared" si="1"/>
        <v>0</v>
      </c>
      <c r="Q12" s="45">
        <f t="shared" si="1"/>
        <v>0</v>
      </c>
      <c r="R12" s="45">
        <f t="shared" si="1"/>
        <v>0</v>
      </c>
      <c r="S12" s="45">
        <f t="shared" si="1"/>
        <v>0</v>
      </c>
      <c r="T12" s="45">
        <f t="shared" si="1"/>
        <v>0</v>
      </c>
    </row>
    <row r="13" spans="1:20" s="6" customFormat="1" ht="33.75" customHeight="1" x14ac:dyDescent="0.25">
      <c r="A13" s="109"/>
      <c r="B13" s="117"/>
      <c r="C13" s="106"/>
      <c r="D13" s="106"/>
      <c r="E13" s="106"/>
      <c r="F13" s="106"/>
      <c r="G13" s="4" t="s">
        <v>21</v>
      </c>
      <c r="H13" s="26">
        <f>I13+K13+J13+L13+M13+N13+O13+P13+Q13+R13+S13+T13</f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</row>
    <row r="14" spans="1:20" s="6" customFormat="1" ht="33.75" customHeight="1" x14ac:dyDescent="0.25">
      <c r="A14" s="109"/>
      <c r="B14" s="117"/>
      <c r="C14" s="106"/>
      <c r="D14" s="106"/>
      <c r="E14" s="106"/>
      <c r="F14" s="106"/>
      <c r="G14" s="4" t="s">
        <v>22</v>
      </c>
      <c r="H14" s="26">
        <f>I14+K14+J14+L14+M14+N14+O14+P14+Q14+R14+S14+T14</f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</row>
    <row r="15" spans="1:20" s="6" customFormat="1" ht="33.75" customHeight="1" x14ac:dyDescent="0.25">
      <c r="A15" s="109"/>
      <c r="B15" s="117"/>
      <c r="C15" s="106"/>
      <c r="D15" s="106"/>
      <c r="E15" s="106"/>
      <c r="F15" s="106"/>
      <c r="G15" s="4" t="s">
        <v>23</v>
      </c>
      <c r="H15" s="26">
        <f>I15+K15+J15+L15+M15+N15+O15+P15+Q15+R15+S15+T15</f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</row>
    <row r="16" spans="1:20" s="6" customFormat="1" ht="33.75" customHeight="1" x14ac:dyDescent="0.25">
      <c r="A16" s="110"/>
      <c r="B16" s="120"/>
      <c r="C16" s="65"/>
      <c r="D16" s="65"/>
      <c r="E16" s="65"/>
      <c r="F16" s="65"/>
      <c r="G16" s="4" t="s">
        <v>24</v>
      </c>
      <c r="H16" s="26">
        <f>I16+K16+J16+L16+M16+N16+O16+P16+Q16+R16+S16+T16</f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</row>
    <row r="17" spans="1:20" s="6" customFormat="1" ht="33.75" customHeight="1" x14ac:dyDescent="0.25">
      <c r="A17" s="102"/>
      <c r="B17" s="114" t="s">
        <v>35</v>
      </c>
      <c r="C17" s="115"/>
      <c r="D17" s="115"/>
      <c r="E17" s="116"/>
      <c r="F17" s="107"/>
      <c r="G17" s="7" t="s">
        <v>20</v>
      </c>
      <c r="H17" s="27">
        <f>H18+H19+H20+H21</f>
        <v>0</v>
      </c>
      <c r="I17" s="27">
        <f t="shared" ref="I17" si="2">I18+I19+I20+I21</f>
        <v>0</v>
      </c>
      <c r="J17" s="27">
        <f t="shared" ref="J17" si="3">J18+J19+J20+J21</f>
        <v>0</v>
      </c>
      <c r="K17" s="27">
        <f t="shared" ref="K17" si="4">K18+K19+K20+K21</f>
        <v>0</v>
      </c>
      <c r="L17" s="27">
        <f t="shared" ref="L17" si="5">L18+L19+L20+L21</f>
        <v>0</v>
      </c>
      <c r="M17" s="27">
        <f t="shared" ref="M17" si="6">M18+M19+M20+M21</f>
        <v>0</v>
      </c>
      <c r="N17" s="27">
        <f t="shared" ref="N17" si="7">N18+N19+N20+N21</f>
        <v>0</v>
      </c>
      <c r="O17" s="27">
        <f t="shared" ref="O17" si="8">O18+O19+O20+O21</f>
        <v>0</v>
      </c>
      <c r="P17" s="45">
        <f t="shared" ref="P17" si="9">P18+P19+P20+P21</f>
        <v>0</v>
      </c>
      <c r="Q17" s="45">
        <f t="shared" ref="Q17" si="10">Q18+Q19+Q20+Q21</f>
        <v>0</v>
      </c>
      <c r="R17" s="45">
        <f t="shared" ref="R17" si="11">R18+R19+R20+R21</f>
        <v>0</v>
      </c>
      <c r="S17" s="45">
        <f t="shared" ref="S17" si="12">S18+S19+S20+S21</f>
        <v>0</v>
      </c>
      <c r="T17" s="45">
        <f t="shared" ref="T17" si="13">T18+T19+T20+T21</f>
        <v>0</v>
      </c>
    </row>
    <row r="18" spans="1:20" s="6" customFormat="1" ht="33.75" customHeight="1" x14ac:dyDescent="0.25">
      <c r="A18" s="102"/>
      <c r="B18" s="117"/>
      <c r="C18" s="118"/>
      <c r="D18" s="118"/>
      <c r="E18" s="119"/>
      <c r="F18" s="107"/>
      <c r="G18" s="4" t="s">
        <v>21</v>
      </c>
      <c r="H18" s="26">
        <f>I18+K18+J18+L18+M18+N18+O18+P18+Q18+R18+S18+T18</f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</row>
    <row r="19" spans="1:20" s="6" customFormat="1" ht="33.75" customHeight="1" x14ac:dyDescent="0.25">
      <c r="A19" s="102"/>
      <c r="B19" s="117"/>
      <c r="C19" s="118"/>
      <c r="D19" s="118"/>
      <c r="E19" s="119"/>
      <c r="F19" s="107"/>
      <c r="G19" s="4" t="s">
        <v>22</v>
      </c>
      <c r="H19" s="26">
        <f>I19+K19+J19+L19+M19+N19+O19+P19+Q19+R19+S19+T19</f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</row>
    <row r="20" spans="1:20" s="6" customFormat="1" ht="33.75" customHeight="1" x14ac:dyDescent="0.25">
      <c r="A20" s="102"/>
      <c r="B20" s="117"/>
      <c r="C20" s="118"/>
      <c r="D20" s="118"/>
      <c r="E20" s="119"/>
      <c r="F20" s="107"/>
      <c r="G20" s="4" t="s">
        <v>23</v>
      </c>
      <c r="H20" s="26">
        <f>I20+K20+J20+L20+M20+N20+O20+P20+Q20+R20+S20+T20</f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</row>
    <row r="21" spans="1:20" s="6" customFormat="1" ht="33.75" customHeight="1" x14ac:dyDescent="0.25">
      <c r="A21" s="102"/>
      <c r="B21" s="120"/>
      <c r="C21" s="121"/>
      <c r="D21" s="121"/>
      <c r="E21" s="122"/>
      <c r="F21" s="107"/>
      <c r="G21" s="4" t="s">
        <v>24</v>
      </c>
      <c r="H21" s="26">
        <f>I21+K21+J21+L21+M21+N21+O21+P21+Q21+R21+S21+T21</f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</row>
    <row r="22" spans="1:20" s="6" customFormat="1" ht="33.75" customHeight="1" x14ac:dyDescent="0.25">
      <c r="A22" s="103" t="s">
        <v>84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5"/>
    </row>
    <row r="23" spans="1:20" s="6" customFormat="1" ht="33.75" customHeight="1" x14ac:dyDescent="0.25">
      <c r="A23" s="108">
        <v>1</v>
      </c>
      <c r="B23" s="111" t="s">
        <v>36</v>
      </c>
      <c r="C23" s="64"/>
      <c r="D23" s="107"/>
      <c r="E23" s="107"/>
      <c r="F23" s="107"/>
      <c r="G23" s="7" t="s">
        <v>20</v>
      </c>
      <c r="H23" s="27">
        <f>H24+H25+H26+H27</f>
        <v>0</v>
      </c>
      <c r="I23" s="27">
        <f t="shared" ref="I23" si="14">I24+I25+I26+I27</f>
        <v>0</v>
      </c>
      <c r="J23" s="27">
        <f t="shared" ref="J23" si="15">J24+J25+J26+J27</f>
        <v>0</v>
      </c>
      <c r="K23" s="27">
        <f t="shared" ref="K23" si="16">K24+K25+K26+K27</f>
        <v>0</v>
      </c>
      <c r="L23" s="27">
        <f t="shared" ref="L23" si="17">L24+L25+L26+L27</f>
        <v>0</v>
      </c>
      <c r="M23" s="27">
        <f t="shared" ref="M23" si="18">M24+M25+M26+M27</f>
        <v>0</v>
      </c>
      <c r="N23" s="27">
        <f t="shared" ref="N23" si="19">N24+N25+N26+N27</f>
        <v>0</v>
      </c>
      <c r="O23" s="27">
        <f t="shared" ref="O23" si="20">O24+O25+O26+O27</f>
        <v>0</v>
      </c>
      <c r="P23" s="45">
        <f t="shared" ref="P23" si="21">P24+P25+P26+P27</f>
        <v>0</v>
      </c>
      <c r="Q23" s="45">
        <f t="shared" ref="Q23" si="22">Q24+Q25+Q26+Q27</f>
        <v>0</v>
      </c>
      <c r="R23" s="45">
        <f t="shared" ref="R23" si="23">R24+R25+R26+R27</f>
        <v>0</v>
      </c>
      <c r="S23" s="45">
        <f t="shared" ref="S23" si="24">S24+S25+S26+S27</f>
        <v>0</v>
      </c>
      <c r="T23" s="45">
        <f t="shared" ref="T23" si="25">T24+T25+T26+T27</f>
        <v>0</v>
      </c>
    </row>
    <row r="24" spans="1:20" s="6" customFormat="1" ht="33.75" customHeight="1" x14ac:dyDescent="0.25">
      <c r="A24" s="109"/>
      <c r="B24" s="112"/>
      <c r="C24" s="106"/>
      <c r="D24" s="107"/>
      <c r="E24" s="107"/>
      <c r="F24" s="107"/>
      <c r="G24" s="4" t="s">
        <v>21</v>
      </c>
      <c r="H24" s="26">
        <f>I24+K24+J24+L24+M24+N24+O24+P24+Q24+R24+S24+T24</f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</row>
    <row r="25" spans="1:20" s="6" customFormat="1" ht="33.75" customHeight="1" x14ac:dyDescent="0.25">
      <c r="A25" s="109"/>
      <c r="B25" s="112"/>
      <c r="C25" s="106"/>
      <c r="D25" s="107"/>
      <c r="E25" s="107"/>
      <c r="F25" s="107"/>
      <c r="G25" s="4" t="s">
        <v>22</v>
      </c>
      <c r="H25" s="26">
        <f>I25+K25+J25+L25+M25+N25+O25+P25+Q25+R25+S25+T25</f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</row>
    <row r="26" spans="1:20" s="6" customFormat="1" ht="33.75" customHeight="1" x14ac:dyDescent="0.25">
      <c r="A26" s="109"/>
      <c r="B26" s="112"/>
      <c r="C26" s="106"/>
      <c r="D26" s="107"/>
      <c r="E26" s="107"/>
      <c r="F26" s="107"/>
      <c r="G26" s="4" t="s">
        <v>23</v>
      </c>
      <c r="H26" s="26">
        <f>I26+K26+J26+L26+M26+N26+O26+P26+Q26+R26+S26+T26</f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</row>
    <row r="27" spans="1:20" s="6" customFormat="1" ht="33.75" customHeight="1" x14ac:dyDescent="0.25">
      <c r="A27" s="110"/>
      <c r="B27" s="113"/>
      <c r="C27" s="65"/>
      <c r="D27" s="107"/>
      <c r="E27" s="107"/>
      <c r="F27" s="107"/>
      <c r="G27" s="4" t="s">
        <v>24</v>
      </c>
      <c r="H27" s="26">
        <f>I27+K27+J27+L27+M27+N27+O27+P27+Q27+R27+S27+T27</f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</row>
  </sheetData>
  <mergeCells count="31">
    <mergeCell ref="F12:F16"/>
    <mergeCell ref="P1:T1"/>
    <mergeCell ref="D7:D11"/>
    <mergeCell ref="E7:E11"/>
    <mergeCell ref="F7:F11"/>
    <mergeCell ref="H3:T3"/>
    <mergeCell ref="F3:F4"/>
    <mergeCell ref="G3:G4"/>
    <mergeCell ref="A2:T2"/>
    <mergeCell ref="A6:T6"/>
    <mergeCell ref="A3:A4"/>
    <mergeCell ref="B3:B4"/>
    <mergeCell ref="C3:C4"/>
    <mergeCell ref="D3:D4"/>
    <mergeCell ref="E3:E4"/>
    <mergeCell ref="A7:A16"/>
    <mergeCell ref="B7:B16"/>
    <mergeCell ref="C12:C16"/>
    <mergeCell ref="D12:D16"/>
    <mergeCell ref="E12:E16"/>
    <mergeCell ref="C7:C11"/>
    <mergeCell ref="A17:A21"/>
    <mergeCell ref="A22:T22"/>
    <mergeCell ref="C23:C27"/>
    <mergeCell ref="D23:D27"/>
    <mergeCell ref="E23:E27"/>
    <mergeCell ref="F23:F27"/>
    <mergeCell ref="A23:A27"/>
    <mergeCell ref="B23:B27"/>
    <mergeCell ref="F17:F21"/>
    <mergeCell ref="B17:E21"/>
  </mergeCells>
  <pageMargins left="1.1811023622047245" right="0.39370078740157483" top="0.78740157480314965" bottom="0.78740157480314965" header="0.31496062992125984" footer="0.31496062992125984"/>
  <pageSetup paperSize="9" scale="48" firstPageNumber="12" fitToHeight="6" orientation="landscape" useFirstPageNumber="1" verticalDpi="180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view="pageBreakPreview" zoomScale="60" zoomScaleNormal="100" workbookViewId="0">
      <selection activeCell="A8" sqref="A8:XFD9"/>
    </sheetView>
  </sheetViews>
  <sheetFormatPr defaultRowHeight="15.75" x14ac:dyDescent="0.25"/>
  <cols>
    <col min="1" max="1" width="9.140625" style="9"/>
    <col min="2" max="2" width="13" style="9" customWidth="1"/>
    <col min="3" max="3" width="18.5703125" style="9" customWidth="1"/>
    <col min="4" max="10" width="9.140625" style="9"/>
    <col min="11" max="15" width="9.140625" style="20" customWidth="1"/>
    <col min="16" max="16" width="17" style="9" customWidth="1"/>
    <col min="17" max="16384" width="9.140625" style="9"/>
  </cols>
  <sheetData>
    <row r="1" spans="1:16" s="6" customFormat="1" x14ac:dyDescent="0.25">
      <c r="K1" s="124" t="s">
        <v>43</v>
      </c>
      <c r="L1" s="124"/>
      <c r="M1" s="124"/>
      <c r="N1" s="124"/>
      <c r="O1" s="124"/>
      <c r="P1" s="124"/>
    </row>
    <row r="2" spans="1:16" s="6" customFormat="1" x14ac:dyDescent="0.25">
      <c r="K2" s="17"/>
      <c r="L2" s="17"/>
      <c r="M2" s="17"/>
      <c r="N2" s="17"/>
      <c r="O2" s="17"/>
    </row>
    <row r="3" spans="1:16" s="6" customFormat="1" ht="39" customHeight="1" x14ac:dyDescent="0.25">
      <c r="A3" s="127" t="s">
        <v>110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s="6" customFormat="1" ht="109.5" customHeight="1" x14ac:dyDescent="0.25">
      <c r="A4" s="107" t="s">
        <v>28</v>
      </c>
      <c r="B4" s="123" t="s">
        <v>40</v>
      </c>
      <c r="C4" s="123" t="s">
        <v>41</v>
      </c>
      <c r="D4" s="69" t="s">
        <v>80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123" t="s">
        <v>42</v>
      </c>
    </row>
    <row r="5" spans="1:16" s="6" customFormat="1" x14ac:dyDescent="0.25">
      <c r="A5" s="107"/>
      <c r="B5" s="123"/>
      <c r="C5" s="123"/>
      <c r="D5" s="10" t="s">
        <v>9</v>
      </c>
      <c r="E5" s="10" t="s">
        <v>10</v>
      </c>
      <c r="F5" s="10" t="s">
        <v>11</v>
      </c>
      <c r="G5" s="28" t="s">
        <v>71</v>
      </c>
      <c r="H5" s="10" t="s">
        <v>12</v>
      </c>
      <c r="I5" s="10" t="s">
        <v>13</v>
      </c>
      <c r="J5" s="10" t="s">
        <v>14</v>
      </c>
      <c r="K5" s="41" t="s">
        <v>15</v>
      </c>
      <c r="L5" s="41" t="s">
        <v>16</v>
      </c>
      <c r="M5" s="41" t="s">
        <v>17</v>
      </c>
      <c r="N5" s="41" t="s">
        <v>18</v>
      </c>
      <c r="O5" s="41" t="s">
        <v>19</v>
      </c>
      <c r="P5" s="123"/>
    </row>
    <row r="6" spans="1:16" s="6" customFormat="1" x14ac:dyDescent="0.25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53">
        <v>9</v>
      </c>
      <c r="J6" s="53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P6" s="53">
        <v>16</v>
      </c>
    </row>
    <row r="7" spans="1:16" s="6" customFormat="1" x14ac:dyDescent="0.25">
      <c r="A7" s="3" t="s">
        <v>65</v>
      </c>
      <c r="B7" s="3" t="s">
        <v>65</v>
      </c>
      <c r="C7" s="3" t="s">
        <v>65</v>
      </c>
      <c r="D7" s="3" t="s">
        <v>65</v>
      </c>
      <c r="E7" s="3" t="s">
        <v>65</v>
      </c>
      <c r="F7" s="3" t="s">
        <v>65</v>
      </c>
      <c r="G7" s="3" t="s">
        <v>65</v>
      </c>
      <c r="H7" s="3" t="s">
        <v>65</v>
      </c>
      <c r="I7" s="3" t="s">
        <v>65</v>
      </c>
      <c r="J7" s="3" t="s">
        <v>65</v>
      </c>
      <c r="K7" s="35" t="s">
        <v>65</v>
      </c>
      <c r="L7" s="35" t="s">
        <v>65</v>
      </c>
      <c r="M7" s="35" t="s">
        <v>65</v>
      </c>
      <c r="N7" s="35" t="s">
        <v>65</v>
      </c>
      <c r="O7" s="35" t="s">
        <v>65</v>
      </c>
      <c r="P7" s="3" t="s">
        <v>65</v>
      </c>
    </row>
    <row r="8" spans="1:16" s="6" customFormat="1" x14ac:dyDescent="0.25">
      <c r="K8" s="17"/>
      <c r="L8" s="17"/>
      <c r="M8" s="17"/>
      <c r="N8" s="17"/>
      <c r="O8" s="17"/>
    </row>
  </sheetData>
  <mergeCells count="7">
    <mergeCell ref="K1:P1"/>
    <mergeCell ref="A3:P3"/>
    <mergeCell ref="D4:O4"/>
    <mergeCell ref="C4:C5"/>
    <mergeCell ref="B4:B5"/>
    <mergeCell ref="A4:A5"/>
    <mergeCell ref="P4:P5"/>
  </mergeCells>
  <pageMargins left="1.1811023622047245" right="0.39370078740157483" top="0.78740157480314965" bottom="0.78740157480314965" header="0.31496062992125984" footer="0.31496062992125984"/>
  <pageSetup paperSize="9" scale="77" firstPageNumber="13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="60" zoomScaleNormal="100" workbookViewId="0">
      <selection activeCell="F4" sqref="F4"/>
    </sheetView>
  </sheetViews>
  <sheetFormatPr defaultRowHeight="15" x14ac:dyDescent="0.25"/>
  <cols>
    <col min="2" max="5" width="16.7109375" customWidth="1"/>
    <col min="6" max="6" width="27.42578125" customWidth="1"/>
  </cols>
  <sheetData>
    <row r="1" spans="1:6" ht="15.75" x14ac:dyDescent="0.25">
      <c r="A1" s="6"/>
      <c r="B1" s="6"/>
      <c r="C1" s="6"/>
      <c r="D1" s="6"/>
      <c r="F1" s="58" t="s">
        <v>44</v>
      </c>
    </row>
    <row r="2" spans="1:6" ht="15.75" x14ac:dyDescent="0.25">
      <c r="A2" s="6"/>
      <c r="B2" s="6"/>
      <c r="C2" s="6"/>
      <c r="D2" s="6"/>
      <c r="E2" s="6"/>
    </row>
    <row r="3" spans="1:6" ht="50.25" customHeight="1" x14ac:dyDescent="0.25">
      <c r="A3" s="127" t="s">
        <v>111</v>
      </c>
      <c r="B3" s="127"/>
      <c r="C3" s="127"/>
      <c r="D3" s="127"/>
      <c r="E3" s="127"/>
      <c r="F3" s="127"/>
    </row>
    <row r="4" spans="1:6" ht="110.25" x14ac:dyDescent="0.25">
      <c r="A4" s="5" t="s">
        <v>28</v>
      </c>
      <c r="B4" s="8" t="s">
        <v>45</v>
      </c>
      <c r="C4" s="8" t="s">
        <v>46</v>
      </c>
      <c r="D4" s="8" t="s">
        <v>47</v>
      </c>
      <c r="E4" s="60" t="s">
        <v>115</v>
      </c>
      <c r="F4" s="30" t="s">
        <v>85</v>
      </c>
    </row>
    <row r="5" spans="1:6" ht="15.75" x14ac:dyDescent="0.25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</row>
    <row r="6" spans="1:6" ht="15.75" x14ac:dyDescent="0.25">
      <c r="A6" s="53">
        <v>1</v>
      </c>
      <c r="B6" s="3" t="s">
        <v>65</v>
      </c>
      <c r="C6" s="3" t="s">
        <v>65</v>
      </c>
      <c r="D6" s="3" t="s">
        <v>65</v>
      </c>
      <c r="E6" s="3" t="s">
        <v>65</v>
      </c>
      <c r="F6" s="36" t="s">
        <v>65</v>
      </c>
    </row>
    <row r="10" spans="1:6" x14ac:dyDescent="0.25">
      <c r="C10" s="1"/>
    </row>
  </sheetData>
  <mergeCells count="1">
    <mergeCell ref="A3:F3"/>
  </mergeCells>
  <pageMargins left="1.1811023622047245" right="0.39370078740157483" top="0.78740157480314965" bottom="0.78740157480314965" header="0.31496062992125984" footer="0.31496062992125984"/>
  <pageSetup paperSize="9" scale="82" firstPageNumber="14" orientation="portrait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view="pageBreakPreview" zoomScale="60" zoomScaleNormal="100" workbookViewId="0">
      <selection activeCell="A6" sqref="A6:XFD7"/>
    </sheetView>
  </sheetViews>
  <sheetFormatPr defaultRowHeight="15" x14ac:dyDescent="0.25"/>
  <cols>
    <col min="2" max="6" width="21.28515625" customWidth="1"/>
  </cols>
  <sheetData>
    <row r="1" spans="1:6" ht="15.75" x14ac:dyDescent="0.25">
      <c r="A1" s="6"/>
      <c r="B1" s="6"/>
      <c r="C1" s="6"/>
      <c r="D1" s="6"/>
      <c r="E1" s="6"/>
      <c r="F1" s="58" t="s">
        <v>48</v>
      </c>
    </row>
    <row r="2" spans="1:6" ht="44.25" customHeight="1" x14ac:dyDescent="0.25">
      <c r="A2" s="131" t="s">
        <v>112</v>
      </c>
      <c r="B2" s="131"/>
      <c r="C2" s="131"/>
      <c r="D2" s="131"/>
      <c r="E2" s="131"/>
      <c r="F2" s="131"/>
    </row>
    <row r="3" spans="1:6" ht="126" x14ac:dyDescent="0.25">
      <c r="A3" s="31" t="s">
        <v>28</v>
      </c>
      <c r="B3" s="30" t="s">
        <v>86</v>
      </c>
      <c r="C3" s="30" t="s">
        <v>87</v>
      </c>
      <c r="D3" s="30" t="s">
        <v>88</v>
      </c>
      <c r="E3" s="30" t="s">
        <v>6</v>
      </c>
      <c r="F3" s="30" t="s">
        <v>89</v>
      </c>
    </row>
    <row r="4" spans="1:6" ht="15.75" x14ac:dyDescent="0.25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</row>
    <row r="5" spans="1:6" ht="15.75" x14ac:dyDescent="0.25">
      <c r="A5" s="53">
        <v>1</v>
      </c>
      <c r="B5" s="32" t="s">
        <v>65</v>
      </c>
      <c r="C5" s="32" t="s">
        <v>65</v>
      </c>
      <c r="D5" s="32" t="s">
        <v>65</v>
      </c>
      <c r="E5" s="32" t="s">
        <v>65</v>
      </c>
      <c r="F5" s="32" t="s">
        <v>65</v>
      </c>
    </row>
  </sheetData>
  <mergeCells count="1">
    <mergeCell ref="A2:F2"/>
  </mergeCells>
  <pageMargins left="1.1811023622047245" right="0.39370078740157483" top="0.78740157480314965" bottom="0.78740157480314965" header="0.31496062992125984" footer="0.31496062992125984"/>
  <pageSetup paperSize="9" scale="73" firstPageNumber="1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1. Цел. показатели</vt:lpstr>
      <vt:lpstr>2. Основ. мероприят. (2)</vt:lpstr>
      <vt:lpstr>3. Перечень объектов</vt:lpstr>
      <vt:lpstr>4. Портфели</vt:lpstr>
      <vt:lpstr>5. Свод показ.мун.зад.</vt:lpstr>
      <vt:lpstr>6.Перечень объектов кап строит.</vt:lpstr>
      <vt:lpstr>7. План мероприятий </vt:lpstr>
      <vt:lpstr>'2. Основ. мероприят. (2)'!Заголовки_для_печати</vt:lpstr>
      <vt:lpstr>'4. Портфели'!Заголовки_для_печати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2021-06-04T07:04:40Z</dcterms:modified>
</cp:coreProperties>
</file>